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45" windowWidth="15600" windowHeight="7995" firstSheet="27" activeTab="33"/>
  </bookViews>
  <sheets>
    <sheet name="Hoja1" sheetId="1" state="hidden" r:id="rId1"/>
    <sheet name="NESTLE" sheetId="3" state="hidden" r:id="rId2"/>
    <sheet name="FEBRERO 2012" sheetId="4" state="hidden" r:id="rId3"/>
    <sheet name="DICIEMBRE 2011" sheetId="5" r:id="rId4"/>
    <sheet name="MARZO 2012" sheetId="6" r:id="rId5"/>
    <sheet name="ABRIL" sheetId="7" r:id="rId6"/>
    <sheet name="MAYO 2012" sheetId="8" r:id="rId7"/>
    <sheet name="JUNIO 2012" sheetId="9" r:id="rId8"/>
    <sheet name="julio2012" sheetId="10" r:id="rId9"/>
    <sheet name="agosto2012" sheetId="11" r:id="rId10"/>
    <sheet name="SEPTIEMBRE2012" sheetId="12" r:id="rId11"/>
    <sheet name="0CTUBRE2012" sheetId="14" r:id="rId12"/>
    <sheet name="NOVIEMBRE2012" sheetId="15" r:id="rId13"/>
    <sheet name="DICIEMBRE2012" sheetId="16" r:id="rId14"/>
    <sheet name="CERTIFICADOS NESTLE" sheetId="17" r:id="rId15"/>
    <sheet name="ENERO 2013" sheetId="18" r:id="rId16"/>
    <sheet name="FEBRERO2013" sheetId="19" r:id="rId17"/>
    <sheet name="marzo2013" sheetId="20" r:id="rId18"/>
    <sheet name="ABRIL2013" sheetId="21" r:id="rId19"/>
    <sheet name="MAYO2013" sheetId="22" r:id="rId20"/>
    <sheet name="JUNIO2013" sheetId="23" r:id="rId21"/>
    <sheet name="JULIO" sheetId="24" r:id="rId22"/>
    <sheet name="AGOSTO" sheetId="25" r:id="rId23"/>
    <sheet name="SEPTIEMBRE 2013" sheetId="26" r:id="rId24"/>
    <sheet name="OCTUBRE2013" sheetId="27" r:id="rId25"/>
    <sheet name="NOVIEMBRE2013" sheetId="28" r:id="rId26"/>
    <sheet name="diciembre2013" sheetId="29" r:id="rId27"/>
    <sheet name="enero 2014" sheetId="30" r:id="rId28"/>
    <sheet name="FEBRERO" sheetId="31" r:id="rId29"/>
    <sheet name="MARZO2014" sheetId="32" r:id="rId30"/>
    <sheet name="ABRIL 2014" sheetId="33" r:id="rId31"/>
    <sheet name="MAYO2014" sheetId="34" r:id="rId32"/>
    <sheet name="JUNIO 2014" sheetId="35" r:id="rId33"/>
    <sheet name="JULIO2014" sheetId="36" r:id="rId34"/>
  </sheets>
  <calcPr calcId="152511"/>
</workbook>
</file>

<file path=xl/calcChain.xml><?xml version="1.0" encoding="utf-8"?>
<calcChain xmlns="http://schemas.openxmlformats.org/spreadsheetml/2006/main">
  <c r="E55" i="30" l="1"/>
  <c r="E56" i="30" s="1"/>
  <c r="E57" i="30" s="1"/>
  <c r="E58" i="30" s="1"/>
  <c r="E59" i="30" s="1"/>
  <c r="E60" i="30" s="1"/>
  <c r="E61" i="30" s="1"/>
  <c r="E62" i="30" s="1"/>
  <c r="E63" i="30" s="1"/>
  <c r="E64" i="30" s="1"/>
  <c r="E65" i="30" s="1"/>
  <c r="E66" i="30" s="1"/>
  <c r="E67" i="30" s="1"/>
  <c r="E68" i="30" s="1"/>
  <c r="E69" i="30" s="1"/>
  <c r="E70" i="30" s="1"/>
  <c r="E71" i="30" s="1"/>
  <c r="E72" i="30" s="1"/>
  <c r="E73" i="30" s="1"/>
  <c r="E74" i="30" s="1"/>
  <c r="E75" i="30" s="1"/>
  <c r="E76" i="30" s="1"/>
  <c r="E77" i="30" s="1"/>
  <c r="E78" i="30" s="1"/>
  <c r="E79" i="30" s="1"/>
  <c r="E80" i="30" s="1"/>
  <c r="E81" i="30" s="1"/>
  <c r="E82" i="30" s="1"/>
  <c r="E83" i="30" s="1"/>
  <c r="E84" i="30" s="1"/>
  <c r="E85" i="30" s="1"/>
  <c r="E86" i="30" s="1"/>
  <c r="E87" i="30" s="1"/>
  <c r="E88" i="30" s="1"/>
  <c r="E89" i="30" s="1"/>
  <c r="E90" i="30" s="1"/>
  <c r="E91" i="30" s="1"/>
  <c r="E92" i="30" s="1"/>
  <c r="E93" i="30" s="1"/>
  <c r="E94" i="30" s="1"/>
  <c r="E59" i="19"/>
  <c r="E60" i="19" s="1"/>
  <c r="E61" i="19" s="1"/>
  <c r="E62" i="19" s="1"/>
  <c r="E63" i="19" s="1"/>
  <c r="E64" i="19" s="1"/>
  <c r="E65" i="19" s="1"/>
  <c r="E66" i="19" s="1"/>
  <c r="E67" i="19" s="1"/>
  <c r="E68" i="19" s="1"/>
  <c r="E69" i="19" s="1"/>
  <c r="E70" i="19" s="1"/>
  <c r="E71" i="19" s="1"/>
  <c r="E72" i="19" s="1"/>
  <c r="E73" i="19" s="1"/>
  <c r="E74" i="19" s="1"/>
  <c r="E75" i="19" s="1"/>
  <c r="E76" i="19" s="1"/>
  <c r="E77" i="19" s="1"/>
  <c r="E78" i="19" s="1"/>
  <c r="E79" i="19" s="1"/>
  <c r="E80" i="19" s="1"/>
  <c r="E81" i="19" s="1"/>
  <c r="E82" i="19" s="1"/>
  <c r="E83" i="19" s="1"/>
  <c r="E84" i="19" s="1"/>
  <c r="E85" i="19" s="1"/>
  <c r="E86" i="19" s="1"/>
  <c r="E87" i="19" s="1"/>
  <c r="E88" i="19" s="1"/>
  <c r="E89" i="19" s="1"/>
  <c r="E90" i="19" s="1"/>
  <c r="E91" i="19" s="1"/>
  <c r="E92" i="19" s="1"/>
  <c r="E93" i="19" s="1"/>
  <c r="E94" i="19" s="1"/>
  <c r="E95" i="19" s="1"/>
  <c r="E96" i="19" s="1"/>
  <c r="E97" i="19" s="1"/>
  <c r="E98" i="19" s="1"/>
  <c r="E99" i="19" s="1"/>
  <c r="E100" i="19" s="1"/>
  <c r="E101" i="19" s="1"/>
  <c r="E102" i="19" s="1"/>
  <c r="E103" i="19" s="1"/>
  <c r="E104" i="19" s="1"/>
  <c r="E105" i="19" s="1"/>
  <c r="E106" i="19" s="1"/>
  <c r="E107" i="19" s="1"/>
  <c r="E108" i="19" s="1"/>
  <c r="E109" i="19" s="1"/>
  <c r="E110" i="19" s="1"/>
  <c r="E111" i="19" s="1"/>
  <c r="E58" i="19"/>
  <c r="E4" i="35" l="1"/>
  <c r="E5" i="35" s="1"/>
  <c r="E6" i="35" s="1"/>
  <c r="E7" i="35" s="1"/>
  <c r="E8" i="35" s="1"/>
  <c r="E9" i="35" s="1"/>
  <c r="E10" i="35" s="1"/>
  <c r="E11" i="35" s="1"/>
  <c r="E12" i="35" s="1"/>
  <c r="E13" i="35" s="1"/>
  <c r="E14" i="35" s="1"/>
  <c r="E15" i="35" s="1"/>
  <c r="E16" i="35" s="1"/>
  <c r="E17" i="35" s="1"/>
  <c r="E18" i="35" s="1"/>
  <c r="E19" i="35" s="1"/>
  <c r="E20" i="35" s="1"/>
  <c r="E21" i="35" s="1"/>
  <c r="E22" i="35" s="1"/>
  <c r="E23" i="35" s="1"/>
  <c r="E24" i="35" s="1"/>
  <c r="E25" i="35" s="1"/>
  <c r="E26" i="35" s="1"/>
  <c r="E27" i="35" s="1"/>
  <c r="E28" i="35" s="1"/>
  <c r="E29" i="35" s="1"/>
  <c r="E30" i="35" s="1"/>
  <c r="E31" i="35" s="1"/>
  <c r="E32" i="35" s="1"/>
  <c r="E33" i="35" s="1"/>
  <c r="E34" i="35" s="1"/>
  <c r="E35" i="35" s="1"/>
  <c r="E36" i="35" s="1"/>
  <c r="E37" i="35" s="1"/>
  <c r="E38" i="35" s="1"/>
  <c r="E39" i="35" s="1"/>
  <c r="E40" i="35" s="1"/>
  <c r="E41" i="35" s="1"/>
  <c r="E42" i="35" s="1"/>
  <c r="E43" i="35" s="1"/>
  <c r="E44" i="35" s="1"/>
  <c r="E45" i="35" s="1"/>
  <c r="E46" i="35" s="1"/>
  <c r="E47" i="35" s="1"/>
  <c r="E48" i="35" s="1"/>
  <c r="E49" i="35" s="1"/>
  <c r="E50" i="35" s="1"/>
  <c r="E51" i="35" s="1"/>
  <c r="E52" i="35" s="1"/>
  <c r="E53" i="35" s="1"/>
  <c r="E54" i="35" s="1"/>
  <c r="E55" i="35" s="1"/>
  <c r="E56" i="35" s="1"/>
  <c r="E57" i="35" s="1"/>
  <c r="E58" i="35" s="1"/>
  <c r="E59" i="35" s="1"/>
  <c r="E60" i="35" s="1"/>
  <c r="E61" i="35" s="1"/>
  <c r="E62" i="35" s="1"/>
  <c r="E63" i="35" s="1"/>
  <c r="E64" i="35" s="1"/>
  <c r="E65" i="35" s="1"/>
  <c r="E66" i="35" s="1"/>
  <c r="E67" i="35" s="1"/>
  <c r="E68" i="35" s="1"/>
  <c r="E69" i="35" s="1"/>
  <c r="E70" i="35" s="1"/>
  <c r="E71" i="35" s="1"/>
  <c r="E72" i="35" s="1"/>
  <c r="E73" i="35" s="1"/>
  <c r="E74" i="35" s="1"/>
  <c r="E75" i="35" s="1"/>
  <c r="E76" i="35" s="1"/>
  <c r="E77" i="35" s="1"/>
  <c r="E78" i="35" s="1"/>
  <c r="E79" i="35" s="1"/>
  <c r="E80" i="35" s="1"/>
  <c r="E81" i="35" s="1"/>
  <c r="E82" i="35" s="1"/>
  <c r="E83" i="35" s="1"/>
  <c r="E84" i="35" s="1"/>
  <c r="E3" i="35"/>
  <c r="E3" i="34"/>
  <c r="E4" i="34" s="1"/>
  <c r="E5" i="34" s="1"/>
  <c r="E6" i="34" s="1"/>
  <c r="E7" i="34" s="1"/>
  <c r="E8" i="34" s="1"/>
  <c r="E9" i="34" s="1"/>
  <c r="E10" i="34" s="1"/>
  <c r="E11" i="34" s="1"/>
  <c r="E12" i="34" s="1"/>
  <c r="E13" i="34" s="1"/>
  <c r="E14" i="34" s="1"/>
  <c r="E15" i="34" s="1"/>
  <c r="E16" i="34" s="1"/>
  <c r="E17" i="34" s="1"/>
  <c r="E18" i="34" s="1"/>
  <c r="E19" i="34" s="1"/>
  <c r="E20" i="34" s="1"/>
  <c r="E21" i="34" s="1"/>
  <c r="E22" i="34" s="1"/>
  <c r="E23" i="34" s="1"/>
  <c r="E24" i="34" s="1"/>
  <c r="E25" i="34" s="1"/>
  <c r="E26" i="34" s="1"/>
  <c r="E27" i="34" s="1"/>
  <c r="E28" i="34" s="1"/>
  <c r="E29" i="34" s="1"/>
  <c r="E30" i="34" s="1"/>
  <c r="E31" i="34" s="1"/>
  <c r="E32" i="34" s="1"/>
  <c r="E33" i="34" s="1"/>
  <c r="E34" i="34" s="1"/>
  <c r="E35" i="34" s="1"/>
  <c r="E36" i="34" s="1"/>
  <c r="E37" i="34" s="1"/>
  <c r="E38" i="34" s="1"/>
  <c r="E39" i="34" s="1"/>
  <c r="E40" i="34" s="1"/>
  <c r="E41" i="34" s="1"/>
  <c r="E42" i="34" s="1"/>
  <c r="E43" i="34" s="1"/>
  <c r="E44" i="34" s="1"/>
  <c r="E45" i="34" s="1"/>
  <c r="E46" i="34" s="1"/>
  <c r="E47" i="34" s="1"/>
  <c r="E48" i="34" s="1"/>
  <c r="E49" i="34" s="1"/>
  <c r="E50" i="34" s="1"/>
  <c r="E51" i="34" s="1"/>
  <c r="E52" i="34" s="1"/>
  <c r="E53" i="34" s="1"/>
  <c r="E54" i="34" s="1"/>
  <c r="E55" i="34" s="1"/>
  <c r="E56" i="34" s="1"/>
  <c r="E57" i="34" s="1"/>
  <c r="E58" i="34" s="1"/>
  <c r="E59" i="34" s="1"/>
  <c r="E60" i="34" s="1"/>
  <c r="E61" i="34" s="1"/>
  <c r="E62" i="34" s="1"/>
  <c r="E63" i="34" s="1"/>
  <c r="E64" i="34" s="1"/>
  <c r="E65" i="34" s="1"/>
  <c r="E66" i="34" s="1"/>
  <c r="E67" i="34" s="1"/>
  <c r="E68" i="34" s="1"/>
  <c r="E69" i="34" s="1"/>
  <c r="E70" i="34" s="1"/>
  <c r="E3" i="33"/>
  <c r="E4" i="33" s="1"/>
  <c r="E5" i="33" s="1"/>
  <c r="E6" i="33" s="1"/>
  <c r="E7" i="33" s="1"/>
  <c r="E8" i="33" s="1"/>
  <c r="E9" i="33" s="1"/>
  <c r="E10" i="33" s="1"/>
  <c r="E11" i="33" s="1"/>
  <c r="E12" i="33" s="1"/>
  <c r="E13" i="33" s="1"/>
  <c r="E14" i="33" s="1"/>
  <c r="E15" i="33" s="1"/>
  <c r="E16" i="33" s="1"/>
  <c r="E17" i="33" s="1"/>
  <c r="E18" i="33" s="1"/>
  <c r="E19" i="33" s="1"/>
  <c r="E20" i="33" s="1"/>
  <c r="E21" i="33" s="1"/>
  <c r="E22" i="33" s="1"/>
  <c r="E23" i="33" s="1"/>
  <c r="E24" i="33" s="1"/>
  <c r="E25" i="33" s="1"/>
  <c r="E26" i="33" s="1"/>
  <c r="E27" i="33" s="1"/>
  <c r="E28" i="33" s="1"/>
  <c r="E29" i="33" s="1"/>
  <c r="E30" i="33" s="1"/>
  <c r="E31" i="33" s="1"/>
  <c r="E32" i="33" s="1"/>
  <c r="E33" i="33" s="1"/>
  <c r="E34" i="33" s="1"/>
  <c r="E35" i="33" s="1"/>
  <c r="E36" i="33" s="1"/>
  <c r="E37" i="33" s="1"/>
  <c r="E38" i="33" s="1"/>
  <c r="E39" i="33" s="1"/>
  <c r="E40" i="33" s="1"/>
  <c r="E41" i="33" s="1"/>
  <c r="E42" i="33" s="1"/>
  <c r="E43" i="33" s="1"/>
  <c r="E44" i="33" s="1"/>
  <c r="E45" i="33" s="1"/>
  <c r="E46" i="33" s="1"/>
  <c r="E47" i="33" s="1"/>
  <c r="E48" i="33" s="1"/>
  <c r="E49" i="33" s="1"/>
  <c r="E50" i="33" s="1"/>
  <c r="E51" i="33" s="1"/>
  <c r="E4" i="32"/>
  <c r="E5" i="32" s="1"/>
  <c r="E6" i="32" s="1"/>
  <c r="E7" i="32" s="1"/>
  <c r="E8" i="32" s="1"/>
  <c r="E9" i="32" s="1"/>
  <c r="E10" i="32" s="1"/>
  <c r="E11" i="32" s="1"/>
  <c r="E12" i="32" s="1"/>
  <c r="E13" i="32" s="1"/>
  <c r="E14" i="32" s="1"/>
  <c r="E15" i="32" s="1"/>
  <c r="E16" i="32" s="1"/>
  <c r="E17" i="32" s="1"/>
  <c r="E18" i="32" s="1"/>
  <c r="E19" i="32" s="1"/>
  <c r="E20" i="32" s="1"/>
  <c r="E21" i="32" s="1"/>
  <c r="E22" i="32" s="1"/>
  <c r="E23" i="32" s="1"/>
  <c r="E24" i="32" s="1"/>
  <c r="E25" i="32" s="1"/>
  <c r="E26" i="32" s="1"/>
  <c r="E27" i="32" s="1"/>
  <c r="E28" i="32" s="1"/>
  <c r="E29" i="32" s="1"/>
  <c r="E30" i="32" s="1"/>
  <c r="E31" i="32" s="1"/>
  <c r="E32" i="32" s="1"/>
  <c r="E33" i="32" s="1"/>
  <c r="E34" i="32" s="1"/>
  <c r="E35" i="32" s="1"/>
  <c r="E36" i="32" s="1"/>
  <c r="E37" i="32" s="1"/>
  <c r="E38" i="32" s="1"/>
  <c r="E39" i="32" s="1"/>
  <c r="E40" i="32" s="1"/>
  <c r="E41" i="32" s="1"/>
  <c r="E42" i="32" s="1"/>
  <c r="E43" i="32" s="1"/>
  <c r="E44" i="32" s="1"/>
  <c r="E45" i="32" s="1"/>
  <c r="E46" i="32" s="1"/>
  <c r="E47" i="32" s="1"/>
  <c r="E48" i="32" s="1"/>
  <c r="E49" i="32" s="1"/>
  <c r="E50" i="32" s="1"/>
  <c r="E51" i="32" s="1"/>
  <c r="E52" i="32" s="1"/>
  <c r="E53" i="32" s="1"/>
  <c r="E54" i="32" s="1"/>
  <c r="E55" i="32" s="1"/>
  <c r="E56" i="32" s="1"/>
  <c r="E57" i="32" s="1"/>
  <c r="E58" i="32" s="1"/>
  <c r="E59" i="32" s="1"/>
  <c r="E60" i="32" s="1"/>
  <c r="E61" i="32" s="1"/>
  <c r="E62" i="32" s="1"/>
  <c r="E63" i="32" s="1"/>
  <c r="E64" i="32" s="1"/>
  <c r="E65" i="32" s="1"/>
  <c r="E66" i="32" s="1"/>
  <c r="E67" i="32" s="1"/>
  <c r="E68" i="32" s="1"/>
  <c r="E3" i="32"/>
  <c r="E3" i="31"/>
  <c r="E4" i="31" s="1"/>
  <c r="E5" i="31" s="1"/>
  <c r="E6" i="31" s="1"/>
  <c r="E7" i="31" s="1"/>
  <c r="E8" i="31" s="1"/>
  <c r="E9" i="31" s="1"/>
  <c r="E10" i="31" s="1"/>
  <c r="E11" i="31" s="1"/>
  <c r="E12" i="31" s="1"/>
  <c r="E13" i="31" s="1"/>
  <c r="E14" i="31" s="1"/>
  <c r="E15" i="31" s="1"/>
  <c r="E16" i="31" s="1"/>
  <c r="E17" i="31" s="1"/>
  <c r="E18" i="31" s="1"/>
  <c r="E19" i="31" s="1"/>
  <c r="E20" i="31" s="1"/>
  <c r="E21" i="31" s="1"/>
  <c r="E22" i="31" s="1"/>
  <c r="E23" i="31" s="1"/>
  <c r="E24" i="31" s="1"/>
  <c r="E25" i="31" s="1"/>
  <c r="E26" i="31" s="1"/>
  <c r="E27" i="31" s="1"/>
  <c r="E28" i="31" s="1"/>
  <c r="E29" i="31" s="1"/>
  <c r="E30" i="31" s="1"/>
  <c r="E31" i="31" s="1"/>
  <c r="E32" i="31" s="1"/>
  <c r="E33" i="31" s="1"/>
  <c r="E34" i="31" s="1"/>
  <c r="E35" i="31" s="1"/>
  <c r="E36" i="31" s="1"/>
  <c r="E37" i="31" s="1"/>
  <c r="E38" i="31" s="1"/>
  <c r="E39" i="31" s="1"/>
  <c r="E40" i="31" s="1"/>
  <c r="E41" i="31" s="1"/>
  <c r="E42" i="31" s="1"/>
  <c r="E43" i="31" s="1"/>
  <c r="E44" i="31" s="1"/>
  <c r="E45" i="31" s="1"/>
  <c r="E46" i="31" s="1"/>
  <c r="E47" i="31" s="1"/>
  <c r="E48" i="31" s="1"/>
  <c r="E49" i="31" s="1"/>
  <c r="E50" i="31" s="1"/>
  <c r="E51" i="31" s="1"/>
  <c r="E53" i="30"/>
  <c r="E3" i="30"/>
  <c r="E4" i="30" s="1"/>
  <c r="E5" i="30" s="1"/>
  <c r="E6" i="30" s="1"/>
  <c r="E7" i="30" s="1"/>
  <c r="E8" i="30" s="1"/>
  <c r="E9" i="30" s="1"/>
  <c r="E10" i="30" s="1"/>
  <c r="E11" i="30" s="1"/>
  <c r="E12" i="30" s="1"/>
  <c r="E13" i="30" s="1"/>
  <c r="E14" i="30" s="1"/>
  <c r="E15" i="30" s="1"/>
  <c r="E16" i="30" s="1"/>
  <c r="E17" i="30" s="1"/>
  <c r="E18" i="30" s="1"/>
  <c r="E19" i="30" s="1"/>
  <c r="E20" i="30" s="1"/>
  <c r="E21" i="30" s="1"/>
  <c r="E22" i="30" s="1"/>
  <c r="E23" i="30" s="1"/>
  <c r="E24" i="30" s="1"/>
  <c r="E25" i="30" s="1"/>
  <c r="E26" i="30" s="1"/>
  <c r="E27" i="30" s="1"/>
  <c r="E28" i="30" s="1"/>
  <c r="E29" i="30" s="1"/>
  <c r="E30" i="30" s="1"/>
  <c r="E31" i="30" s="1"/>
  <c r="E32" i="30" s="1"/>
  <c r="E33" i="30" s="1"/>
  <c r="E34" i="30" s="1"/>
  <c r="E35" i="30" s="1"/>
  <c r="E36" i="30" s="1"/>
  <c r="E37" i="30" s="1"/>
  <c r="E38" i="30" s="1"/>
  <c r="E39" i="30" s="1"/>
  <c r="E40" i="30" s="1"/>
  <c r="E41" i="30" s="1"/>
  <c r="E42" i="30" s="1"/>
  <c r="E43" i="30" s="1"/>
  <c r="E44" i="30" s="1"/>
  <c r="E45" i="30" s="1"/>
  <c r="E46" i="30" s="1"/>
  <c r="E47" i="30" s="1"/>
  <c r="E48" i="30" s="1"/>
  <c r="E49" i="30" s="1"/>
  <c r="E50" i="30" s="1"/>
  <c r="E51" i="30" s="1"/>
  <c r="E52" i="30" s="1"/>
  <c r="E3" i="29"/>
  <c r="E4" i="29" s="1"/>
  <c r="E5" i="29" s="1"/>
  <c r="E6" i="29" s="1"/>
  <c r="E7" i="29" s="1"/>
  <c r="E8" i="29" s="1"/>
  <c r="E9" i="29" s="1"/>
  <c r="E10" i="29" s="1"/>
  <c r="E11" i="29" s="1"/>
  <c r="E12" i="29" s="1"/>
  <c r="E13" i="29" s="1"/>
  <c r="E14" i="29" s="1"/>
  <c r="E15" i="29" s="1"/>
  <c r="E16" i="29" s="1"/>
  <c r="E17" i="29" s="1"/>
  <c r="E18" i="29" s="1"/>
  <c r="E19" i="29" s="1"/>
  <c r="E20" i="29" s="1"/>
  <c r="E21" i="29" s="1"/>
  <c r="E22" i="29" s="1"/>
  <c r="E23" i="29" s="1"/>
  <c r="E24" i="29" s="1"/>
  <c r="E25" i="29" s="1"/>
  <c r="E26" i="29" s="1"/>
  <c r="E27" i="29" s="1"/>
  <c r="E28" i="29" s="1"/>
  <c r="E29" i="29" s="1"/>
  <c r="E30" i="29" s="1"/>
  <c r="E31" i="29" s="1"/>
  <c r="E32" i="29" s="1"/>
  <c r="E33" i="29" s="1"/>
  <c r="E34" i="29" s="1"/>
  <c r="E35" i="29" s="1"/>
  <c r="E36" i="29" s="1"/>
  <c r="E37" i="29" s="1"/>
  <c r="E38" i="29" s="1"/>
  <c r="E39" i="29" s="1"/>
  <c r="E40" i="29" s="1"/>
  <c r="E41" i="29" s="1"/>
  <c r="E42" i="29" s="1"/>
  <c r="E3" i="28"/>
  <c r="E4" i="28" s="1"/>
  <c r="E5" i="28" s="1"/>
  <c r="E6" i="28" s="1"/>
  <c r="E7" i="28" s="1"/>
  <c r="E8" i="28" s="1"/>
  <c r="E9" i="28" s="1"/>
  <c r="E10" i="28" s="1"/>
  <c r="E11" i="28" s="1"/>
  <c r="E12" i="28" s="1"/>
  <c r="E13" i="28" s="1"/>
  <c r="E14" i="28" s="1"/>
  <c r="E15" i="28" s="1"/>
  <c r="E16" i="28" s="1"/>
  <c r="E17" i="28" s="1"/>
  <c r="E18" i="28" s="1"/>
  <c r="E19" i="28" s="1"/>
  <c r="E20" i="28" s="1"/>
  <c r="E21" i="28" s="1"/>
  <c r="E22" i="28" s="1"/>
  <c r="E23" i="28" s="1"/>
  <c r="E24" i="28" s="1"/>
  <c r="E25" i="28" s="1"/>
  <c r="E26" i="28" s="1"/>
  <c r="E27" i="28" s="1"/>
  <c r="E28" i="28" s="1"/>
  <c r="E29" i="28" s="1"/>
  <c r="E30" i="28" s="1"/>
  <c r="E31" i="28" s="1"/>
  <c r="E32" i="28" s="1"/>
  <c r="E33" i="28" s="1"/>
  <c r="E34" i="28" s="1"/>
  <c r="E35" i="28" s="1"/>
  <c r="E36" i="28" s="1"/>
  <c r="E37" i="28" s="1"/>
  <c r="E38" i="28" s="1"/>
  <c r="E39" i="28" s="1"/>
  <c r="E40" i="28" s="1"/>
  <c r="E41" i="28" s="1"/>
  <c r="E3" i="27"/>
  <c r="E4" i="27" s="1"/>
  <c r="E5" i="27" s="1"/>
  <c r="E6" i="27" s="1"/>
  <c r="E7" i="27" s="1"/>
  <c r="E8" i="27" s="1"/>
  <c r="E9" i="27" s="1"/>
  <c r="E10" i="27" s="1"/>
  <c r="E11" i="27" s="1"/>
  <c r="E12" i="27" s="1"/>
  <c r="E13" i="27" s="1"/>
  <c r="E14" i="27" s="1"/>
  <c r="E15" i="27" s="1"/>
  <c r="E16" i="27" s="1"/>
  <c r="E17" i="27" s="1"/>
  <c r="E18" i="27" s="1"/>
  <c r="E19" i="27" s="1"/>
  <c r="E20" i="27" s="1"/>
  <c r="E21" i="27" s="1"/>
  <c r="E22" i="27" s="1"/>
  <c r="E23" i="27" s="1"/>
  <c r="E24" i="27" s="1"/>
  <c r="E25" i="27" s="1"/>
  <c r="E26" i="27" s="1"/>
  <c r="E27" i="27" s="1"/>
  <c r="E28" i="27" s="1"/>
  <c r="E29" i="27" s="1"/>
  <c r="E30" i="27" s="1"/>
  <c r="E31" i="27" s="1"/>
  <c r="E32" i="27" s="1"/>
  <c r="E33" i="27" s="1"/>
  <c r="E34" i="27" s="1"/>
  <c r="E35" i="27" s="1"/>
  <c r="E36" i="27" s="1"/>
  <c r="E37" i="27" s="1"/>
  <c r="E38" i="27" s="1"/>
  <c r="E39" i="27" s="1"/>
  <c r="E40" i="27" s="1"/>
  <c r="E4" i="26"/>
  <c r="E5" i="26" s="1"/>
  <c r="E6" i="26" s="1"/>
  <c r="E7" i="26" s="1"/>
  <c r="E8" i="26" s="1"/>
  <c r="E9" i="26" s="1"/>
  <c r="E10" i="26" s="1"/>
  <c r="E11" i="26" s="1"/>
  <c r="E12" i="26" s="1"/>
  <c r="E13" i="26" s="1"/>
  <c r="E14" i="26" s="1"/>
  <c r="E15" i="26" s="1"/>
  <c r="E16" i="26" s="1"/>
  <c r="E17" i="26" s="1"/>
  <c r="E18" i="26" s="1"/>
  <c r="E19" i="26" s="1"/>
  <c r="E20" i="26" s="1"/>
  <c r="E21" i="26" s="1"/>
  <c r="E22" i="26" s="1"/>
  <c r="E23" i="26" s="1"/>
  <c r="E24" i="26" s="1"/>
  <c r="E25" i="26" s="1"/>
  <c r="E26" i="26" s="1"/>
  <c r="E27" i="26" s="1"/>
  <c r="E28" i="26" s="1"/>
  <c r="E29" i="26" s="1"/>
  <c r="E30" i="26" s="1"/>
  <c r="E31" i="26" s="1"/>
  <c r="E32" i="26" s="1"/>
  <c r="E33" i="26" s="1"/>
  <c r="E34" i="26" s="1"/>
  <c r="E35" i="26" s="1"/>
  <c r="E36" i="26" s="1"/>
  <c r="E37" i="26" s="1"/>
  <c r="E38" i="26" s="1"/>
  <c r="E39" i="26" s="1"/>
  <c r="E40" i="26" s="1"/>
  <c r="E41" i="26" s="1"/>
  <c r="E42" i="26" s="1"/>
  <c r="E43" i="26" s="1"/>
  <c r="E44" i="26" s="1"/>
  <c r="E45" i="26" s="1"/>
  <c r="E46" i="26" s="1"/>
  <c r="E47" i="26" s="1"/>
  <c r="E48" i="26" s="1"/>
  <c r="E49" i="26" s="1"/>
  <c r="E50" i="26" s="1"/>
  <c r="E51" i="26" s="1"/>
  <c r="E52" i="26" s="1"/>
  <c r="E3" i="26"/>
  <c r="E3" i="25"/>
  <c r="E4" i="25" s="1"/>
  <c r="E5" i="25" s="1"/>
  <c r="E6" i="25" s="1"/>
  <c r="E7" i="25" s="1"/>
  <c r="E8" i="25" s="1"/>
  <c r="E9" i="25" s="1"/>
  <c r="E10" i="25" s="1"/>
  <c r="E11" i="25" s="1"/>
  <c r="E12" i="25" s="1"/>
  <c r="E13" i="25" s="1"/>
  <c r="E14" i="25" s="1"/>
  <c r="E15" i="25" s="1"/>
  <c r="E16" i="25" s="1"/>
  <c r="E17" i="25" s="1"/>
  <c r="E18" i="25" s="1"/>
  <c r="E19" i="25" s="1"/>
  <c r="E20" i="25" s="1"/>
  <c r="E21" i="25" s="1"/>
  <c r="E22" i="25" s="1"/>
  <c r="E23" i="25" s="1"/>
  <c r="E24" i="25" s="1"/>
  <c r="E25" i="25" s="1"/>
  <c r="E26" i="25" s="1"/>
  <c r="E27" i="25" s="1"/>
  <c r="E28" i="25" s="1"/>
  <c r="E3" i="24"/>
  <c r="E4" i="24" s="1"/>
  <c r="E5" i="24" s="1"/>
  <c r="E6" i="24" s="1"/>
  <c r="E7" i="24" s="1"/>
  <c r="E8" i="24" s="1"/>
  <c r="E9" i="24" s="1"/>
  <c r="E10" i="24" s="1"/>
  <c r="E11" i="24" s="1"/>
  <c r="E12" i="24" s="1"/>
  <c r="E13" i="24" s="1"/>
  <c r="E14" i="24" s="1"/>
  <c r="E15" i="24" s="1"/>
  <c r="E16" i="24" s="1"/>
  <c r="E17" i="24" s="1"/>
  <c r="E18" i="24" s="1"/>
  <c r="E19" i="24" s="1"/>
  <c r="E20" i="24" s="1"/>
  <c r="E21" i="24" s="1"/>
  <c r="E22" i="24" s="1"/>
  <c r="E23" i="24" s="1"/>
  <c r="E24" i="24" s="1"/>
  <c r="E25" i="24" s="1"/>
  <c r="E26" i="24" s="1"/>
  <c r="E27" i="24" s="1"/>
  <c r="E28" i="24" s="1"/>
  <c r="E29" i="24" s="1"/>
  <c r="E30" i="24" s="1"/>
  <c r="E31" i="24" s="1"/>
  <c r="E32" i="24" s="1"/>
  <c r="E33" i="24" s="1"/>
  <c r="E34" i="24" s="1"/>
  <c r="E35" i="24" s="1"/>
  <c r="E36" i="24" s="1"/>
  <c r="E37" i="24" s="1"/>
  <c r="E38" i="24" s="1"/>
  <c r="E39" i="24" s="1"/>
  <c r="E40" i="24" s="1"/>
  <c r="E41" i="24" s="1"/>
  <c r="E42" i="24" s="1"/>
  <c r="E43" i="24" s="1"/>
  <c r="E44" i="24" s="1"/>
  <c r="E45" i="24" s="1"/>
  <c r="E46" i="24" s="1"/>
  <c r="E47" i="24" s="1"/>
  <c r="E48" i="24" s="1"/>
  <c r="E49" i="24" s="1"/>
  <c r="E50" i="24" s="1"/>
  <c r="E51" i="24" s="1"/>
  <c r="E52" i="24" s="1"/>
  <c r="E53" i="24" s="1"/>
  <c r="E54" i="24" s="1"/>
  <c r="E55" i="24" s="1"/>
  <c r="E56" i="24" s="1"/>
  <c r="E57" i="24" s="1"/>
  <c r="E58" i="24" s="1"/>
  <c r="E59" i="24" s="1"/>
  <c r="E60" i="24" s="1"/>
  <c r="E61" i="24" s="1"/>
  <c r="E62" i="24" s="1"/>
  <c r="E63" i="24" s="1"/>
  <c r="E64" i="24" s="1"/>
  <c r="E4" i="23"/>
  <c r="E5" i="23"/>
  <c r="E6" i="23" s="1"/>
  <c r="E7" i="23" s="1"/>
  <c r="E8" i="23" s="1"/>
  <c r="E9" i="23" s="1"/>
  <c r="E10" i="23" s="1"/>
  <c r="E11" i="23" s="1"/>
  <c r="E12" i="23" s="1"/>
  <c r="E13" i="23" s="1"/>
  <c r="E14" i="23" s="1"/>
  <c r="E15" i="23" s="1"/>
  <c r="E16" i="23" s="1"/>
  <c r="E17" i="23" s="1"/>
  <c r="E18" i="23" s="1"/>
  <c r="E19" i="23" s="1"/>
  <c r="E20" i="23" s="1"/>
  <c r="E21" i="23" s="1"/>
  <c r="E22" i="23" s="1"/>
  <c r="E23" i="23" s="1"/>
  <c r="E24" i="23" s="1"/>
  <c r="E25" i="23" s="1"/>
  <c r="E26" i="23" s="1"/>
  <c r="E27" i="23" s="1"/>
  <c r="E28" i="23" s="1"/>
  <c r="E29" i="23" s="1"/>
  <c r="E30" i="23" s="1"/>
  <c r="E31" i="23" s="1"/>
  <c r="E32" i="23" s="1"/>
  <c r="E33" i="23" s="1"/>
  <c r="E34" i="23" s="1"/>
  <c r="E35" i="23" s="1"/>
  <c r="E36" i="23" s="1"/>
  <c r="E37" i="23" s="1"/>
  <c r="E38" i="23" s="1"/>
  <c r="E39" i="23" s="1"/>
  <c r="E40" i="23" s="1"/>
  <c r="E41" i="23" s="1"/>
  <c r="E42" i="23" s="1"/>
  <c r="E43" i="23" s="1"/>
  <c r="E44" i="23" s="1"/>
  <c r="E45" i="23" s="1"/>
  <c r="E46" i="23" s="1"/>
  <c r="E47" i="23" s="1"/>
  <c r="E48" i="23" s="1"/>
  <c r="E49" i="23" s="1"/>
  <c r="E50" i="23" s="1"/>
  <c r="E51" i="23" s="1"/>
  <c r="E52" i="23" s="1"/>
  <c r="E53" i="23" s="1"/>
  <c r="E54" i="23" s="1"/>
  <c r="E55" i="23" s="1"/>
  <c r="E56" i="23" s="1"/>
  <c r="E57" i="23" s="1"/>
  <c r="E58" i="23" s="1"/>
  <c r="E59" i="23" s="1"/>
  <c r="E60" i="23" s="1"/>
  <c r="E61" i="23" s="1"/>
  <c r="E62" i="23" s="1"/>
  <c r="E63" i="23" s="1"/>
  <c r="E64" i="23" s="1"/>
  <c r="E65" i="23" s="1"/>
  <c r="E66" i="23" s="1"/>
  <c r="E67" i="23" s="1"/>
  <c r="E68" i="23" s="1"/>
  <c r="E69" i="23" s="1"/>
  <c r="E70" i="23" s="1"/>
  <c r="E71" i="23" s="1"/>
  <c r="E72" i="23" s="1"/>
  <c r="E73" i="23" s="1"/>
  <c r="E74" i="23" s="1"/>
  <c r="E75" i="23" s="1"/>
  <c r="E76" i="23" s="1"/>
  <c r="E77" i="23" s="1"/>
  <c r="E78" i="23" s="1"/>
  <c r="E79" i="23" s="1"/>
  <c r="E80" i="23" s="1"/>
  <c r="E81" i="23" s="1"/>
  <c r="E82" i="23" s="1"/>
  <c r="E83" i="23" s="1"/>
  <c r="E84" i="23" s="1"/>
  <c r="E85" i="23" s="1"/>
  <c r="E86" i="23" s="1"/>
  <c r="E87" i="23" s="1"/>
  <c r="E88" i="23" s="1"/>
  <c r="E89" i="23" s="1"/>
  <c r="E90" i="23" s="1"/>
  <c r="E91" i="23" s="1"/>
  <c r="E92" i="23" s="1"/>
  <c r="E93" i="23" s="1"/>
  <c r="E94" i="23" s="1"/>
  <c r="E95" i="23" s="1"/>
  <c r="E96" i="23" s="1"/>
  <c r="E97" i="23" s="1"/>
  <c r="E98" i="23" s="1"/>
  <c r="E99" i="23" s="1"/>
  <c r="E100" i="23" s="1"/>
  <c r="E101" i="23" s="1"/>
  <c r="E102" i="23" s="1"/>
  <c r="E103" i="23" s="1"/>
  <c r="E104" i="23" s="1"/>
  <c r="E105" i="23" s="1"/>
  <c r="E106" i="23" s="1"/>
  <c r="E107" i="23" s="1"/>
  <c r="E108" i="23" s="1"/>
  <c r="E109" i="23" s="1"/>
  <c r="E110" i="23" s="1"/>
  <c r="E111" i="23" s="1"/>
  <c r="E112" i="23" s="1"/>
  <c r="E113" i="23" s="1"/>
  <c r="E114" i="23" s="1"/>
  <c r="E115" i="23" s="1"/>
  <c r="E116" i="23" s="1"/>
  <c r="E117" i="23" s="1"/>
  <c r="E118" i="23" s="1"/>
  <c r="E119" i="23" s="1"/>
  <c r="E120" i="23" s="1"/>
  <c r="E121" i="23" s="1"/>
  <c r="E122" i="23" s="1"/>
  <c r="E123" i="23" s="1"/>
  <c r="E124" i="23" s="1"/>
  <c r="E125" i="23" s="1"/>
  <c r="E126" i="23" s="1"/>
  <c r="E127" i="23" s="1"/>
  <c r="E128" i="23" s="1"/>
  <c r="E129" i="23" s="1"/>
  <c r="E130" i="23" s="1"/>
  <c r="E131" i="23" s="1"/>
  <c r="E132" i="23" s="1"/>
  <c r="E133" i="23" s="1"/>
  <c r="E134" i="23" s="1"/>
  <c r="E135" i="23" s="1"/>
  <c r="E136" i="23" s="1"/>
  <c r="E137" i="23" s="1"/>
  <c r="E138" i="23" s="1"/>
  <c r="E139" i="23" s="1"/>
  <c r="E140" i="23" s="1"/>
  <c r="E141" i="23" s="1"/>
  <c r="E142" i="23" s="1"/>
  <c r="E143" i="23" s="1"/>
  <c r="E144" i="23" s="1"/>
  <c r="E145" i="23" s="1"/>
  <c r="E146" i="23" s="1"/>
  <c r="E147" i="23" s="1"/>
  <c r="E148" i="23" s="1"/>
  <c r="E3" i="23"/>
  <c r="E3" i="22"/>
  <c r="E4" i="22" s="1"/>
  <c r="E5" i="22" s="1"/>
  <c r="E6" i="22" s="1"/>
  <c r="E7" i="22" s="1"/>
  <c r="E8" i="22" s="1"/>
  <c r="E9" i="22" s="1"/>
  <c r="E10" i="22" s="1"/>
  <c r="E11" i="22" s="1"/>
  <c r="E12" i="22" s="1"/>
  <c r="E13" i="22" s="1"/>
  <c r="E14" i="22" s="1"/>
  <c r="E15" i="22" s="1"/>
  <c r="E16" i="22" s="1"/>
  <c r="E17" i="22" s="1"/>
  <c r="E18" i="22" s="1"/>
  <c r="E19" i="22" s="1"/>
  <c r="E20" i="22" s="1"/>
  <c r="E21" i="22" s="1"/>
  <c r="E22" i="22" s="1"/>
  <c r="E23" i="22" s="1"/>
  <c r="E24" i="22" s="1"/>
  <c r="E25" i="22" s="1"/>
  <c r="E26" i="22" s="1"/>
  <c r="E27" i="22" s="1"/>
  <c r="E28" i="22" s="1"/>
  <c r="E29" i="22" s="1"/>
  <c r="E30" i="22" s="1"/>
  <c r="E31" i="22" s="1"/>
  <c r="E32" i="22" s="1"/>
  <c r="E33" i="22" s="1"/>
  <c r="E34" i="22" s="1"/>
  <c r="E35" i="22" s="1"/>
  <c r="E36" i="22" s="1"/>
  <c r="E37" i="22" s="1"/>
  <c r="E38" i="22" s="1"/>
  <c r="E39" i="22" s="1"/>
  <c r="E40" i="22" s="1"/>
  <c r="E41" i="22" s="1"/>
  <c r="E42" i="22" s="1"/>
  <c r="E43" i="22" s="1"/>
  <c r="E44" i="22" s="1"/>
  <c r="E45" i="22" s="1"/>
  <c r="E46" i="22" s="1"/>
  <c r="E47" i="22" s="1"/>
  <c r="E48" i="22" s="1"/>
  <c r="E49" i="22" s="1"/>
  <c r="E50" i="22" s="1"/>
  <c r="E51" i="22" s="1"/>
  <c r="E52" i="22" s="1"/>
  <c r="E53" i="22" s="1"/>
  <c r="E54" i="22" s="1"/>
  <c r="E55" i="22" s="1"/>
  <c r="E56" i="22" s="1"/>
  <c r="E57" i="22" s="1"/>
  <c r="E58" i="22" s="1"/>
  <c r="E59" i="22" s="1"/>
  <c r="E60" i="22" s="1"/>
  <c r="E61" i="22" s="1"/>
  <c r="E62" i="22" s="1"/>
  <c r="E63" i="22" s="1"/>
  <c r="E64" i="22" s="1"/>
  <c r="E65" i="22" s="1"/>
  <c r="E4" i="21"/>
  <c r="E5" i="21"/>
  <c r="E6" i="21" s="1"/>
  <c r="E7" i="21" s="1"/>
  <c r="E8" i="21" s="1"/>
  <c r="E9" i="21" s="1"/>
  <c r="E10" i="21" s="1"/>
  <c r="E11" i="21" s="1"/>
  <c r="E12" i="21" s="1"/>
  <c r="E13" i="21" s="1"/>
  <c r="E14" i="21" s="1"/>
  <c r="E15" i="21" s="1"/>
  <c r="E16" i="21" s="1"/>
  <c r="E17" i="21" s="1"/>
  <c r="E18" i="21" s="1"/>
  <c r="E19" i="21" s="1"/>
  <c r="E20" i="21" s="1"/>
  <c r="E21" i="21" s="1"/>
  <c r="E22" i="21" s="1"/>
  <c r="E23" i="21" s="1"/>
  <c r="E24" i="21" s="1"/>
  <c r="E25" i="21" s="1"/>
  <c r="E26" i="21" s="1"/>
  <c r="E27" i="21" s="1"/>
  <c r="E28" i="21" s="1"/>
  <c r="E29" i="21" s="1"/>
  <c r="E30" i="21" s="1"/>
  <c r="E31" i="21" s="1"/>
  <c r="E32" i="21" s="1"/>
  <c r="E33" i="21" s="1"/>
  <c r="E34" i="21" s="1"/>
  <c r="E35" i="21" s="1"/>
  <c r="E36" i="21" s="1"/>
  <c r="E37" i="21" s="1"/>
  <c r="E38" i="21" s="1"/>
  <c r="E39" i="21" s="1"/>
  <c r="E40" i="21" s="1"/>
  <c r="E41" i="21" s="1"/>
  <c r="E42" i="21" s="1"/>
  <c r="E43" i="21" s="1"/>
  <c r="E44" i="21" s="1"/>
  <c r="E45" i="21" s="1"/>
  <c r="E46" i="21" s="1"/>
  <c r="E47" i="21" s="1"/>
  <c r="E48" i="21" s="1"/>
  <c r="E49" i="21" s="1"/>
  <c r="E50" i="21" s="1"/>
  <c r="E51" i="21" s="1"/>
  <c r="E52" i="21" s="1"/>
  <c r="E53" i="21" s="1"/>
  <c r="E54" i="21" s="1"/>
  <c r="E55" i="21" s="1"/>
  <c r="E56" i="21" s="1"/>
  <c r="E57" i="21" s="1"/>
  <c r="E58" i="21" s="1"/>
  <c r="E59" i="21" s="1"/>
  <c r="E60" i="21" s="1"/>
  <c r="E61" i="21" s="1"/>
  <c r="E62" i="21" s="1"/>
  <c r="E63" i="21" s="1"/>
  <c r="E64" i="21" s="1"/>
  <c r="E3" i="21"/>
  <c r="E3" i="20"/>
  <c r="E4" i="20" s="1"/>
  <c r="E5" i="20" s="1"/>
  <c r="E6" i="20" s="1"/>
  <c r="E7" i="20" s="1"/>
  <c r="E8" i="20" s="1"/>
  <c r="E9" i="20" s="1"/>
  <c r="E10" i="20" s="1"/>
  <c r="E11" i="20" s="1"/>
  <c r="E12" i="20" s="1"/>
  <c r="E3" i="19"/>
  <c r="E4" i="19" s="1"/>
  <c r="E5" i="19" s="1"/>
  <c r="E6" i="19" s="1"/>
  <c r="E7" i="19" s="1"/>
  <c r="E8" i="19" s="1"/>
  <c r="E9" i="19" s="1"/>
  <c r="E10" i="19" s="1"/>
  <c r="E11" i="19" s="1"/>
  <c r="E12" i="19" s="1"/>
  <c r="E13" i="19" s="1"/>
  <c r="E14" i="19" s="1"/>
  <c r="E15" i="19" s="1"/>
  <c r="E16" i="19" s="1"/>
  <c r="E17" i="19" s="1"/>
  <c r="E18" i="19" s="1"/>
  <c r="E19" i="19" s="1"/>
  <c r="E20" i="19" s="1"/>
  <c r="E21" i="19" s="1"/>
  <c r="E22" i="19" s="1"/>
  <c r="E23" i="19" s="1"/>
  <c r="E24" i="19" s="1"/>
  <c r="E25" i="19" s="1"/>
  <c r="E26" i="19" s="1"/>
  <c r="E27" i="19" s="1"/>
  <c r="E28" i="19" s="1"/>
  <c r="E29" i="19" s="1"/>
  <c r="E30" i="19" s="1"/>
  <c r="E31" i="19" s="1"/>
  <c r="E32" i="19" s="1"/>
  <c r="E33" i="19" s="1"/>
  <c r="E34" i="19" s="1"/>
  <c r="E35" i="19" s="1"/>
  <c r="E36" i="19" s="1"/>
  <c r="E37" i="19" s="1"/>
  <c r="E38" i="19" s="1"/>
  <c r="E39" i="19" s="1"/>
  <c r="E40" i="19" s="1"/>
  <c r="E41" i="19" s="1"/>
  <c r="E42" i="19" s="1"/>
  <c r="E43" i="19" s="1"/>
  <c r="E44" i="19" s="1"/>
  <c r="E45" i="19" s="1"/>
  <c r="E46" i="19" s="1"/>
  <c r="E47" i="19" s="1"/>
  <c r="E48" i="19" s="1"/>
  <c r="E49" i="19" s="1"/>
  <c r="E50" i="19" s="1"/>
  <c r="E51" i="19" s="1"/>
  <c r="E52" i="19" s="1"/>
  <c r="E53" i="19" s="1"/>
  <c r="E54" i="19" s="1"/>
  <c r="E55" i="19" s="1"/>
  <c r="E56" i="19" s="1"/>
  <c r="E3" i="18"/>
  <c r="E4" i="18" s="1"/>
  <c r="E5" i="18" s="1"/>
  <c r="E6" i="18" s="1"/>
  <c r="E7" i="18" s="1"/>
  <c r="E8" i="18" s="1"/>
  <c r="E9" i="18" s="1"/>
  <c r="E10" i="18" s="1"/>
  <c r="E11" i="18" s="1"/>
  <c r="E12" i="18" s="1"/>
  <c r="E13" i="18" s="1"/>
  <c r="E14" i="18" s="1"/>
  <c r="E15" i="18" s="1"/>
  <c r="E16" i="18" s="1"/>
  <c r="E56" i="16"/>
  <c r="E57" i="16" s="1"/>
  <c r="E55" i="16"/>
  <c r="E17" i="18" l="1"/>
  <c r="E18" i="18" s="1"/>
  <c r="E19" i="18" s="1"/>
  <c r="E20" i="18" s="1"/>
  <c r="E21" i="18" s="1"/>
  <c r="E22" i="18" s="1"/>
  <c r="E23" i="18" s="1"/>
  <c r="E24" i="18" s="1"/>
  <c r="E25" i="18" s="1"/>
  <c r="E26" i="18" s="1"/>
  <c r="E27" i="18" s="1"/>
  <c r="E28" i="18" s="1"/>
  <c r="E29" i="18" s="1"/>
  <c r="E30" i="18" s="1"/>
  <c r="E31" i="18" s="1"/>
  <c r="E32" i="18" s="1"/>
  <c r="E33" i="18" s="1"/>
  <c r="E34" i="18" s="1"/>
  <c r="E35" i="18" s="1"/>
  <c r="E36" i="18" s="1"/>
  <c r="E37" i="18" s="1"/>
  <c r="E38" i="18" s="1"/>
  <c r="E39" i="18" s="1"/>
  <c r="E40" i="18" s="1"/>
  <c r="E41" i="18" s="1"/>
  <c r="E42" i="18" s="1"/>
  <c r="E43" i="18" s="1"/>
  <c r="E44" i="18" s="1"/>
  <c r="E45" i="18" s="1"/>
  <c r="E46" i="18" s="1"/>
  <c r="E47" i="18" s="1"/>
  <c r="E48" i="18" s="1"/>
  <c r="E49" i="18" s="1"/>
  <c r="E50" i="18" s="1"/>
  <c r="E51" i="18" s="1"/>
  <c r="E52" i="18" s="1"/>
  <c r="E53" i="18" s="1"/>
  <c r="E54" i="18" s="1"/>
  <c r="E55" i="18" s="1"/>
  <c r="E56" i="18" s="1"/>
  <c r="E57" i="18" s="1"/>
  <c r="E58" i="18" s="1"/>
  <c r="E59" i="18" s="1"/>
  <c r="E60" i="18" s="1"/>
  <c r="E61" i="18" s="1"/>
  <c r="E62" i="18" s="1"/>
  <c r="E63" i="18" s="1"/>
  <c r="E64" i="18" s="1"/>
  <c r="E65" i="18" s="1"/>
  <c r="E66" i="18" s="1"/>
  <c r="E67" i="18" s="1"/>
  <c r="E68" i="18" s="1"/>
  <c r="E69" i="18" s="1"/>
  <c r="E70" i="18" s="1"/>
  <c r="E13" i="20"/>
  <c r="E14" i="20" s="1"/>
  <c r="E15" i="20" s="1"/>
  <c r="E16" i="20" s="1"/>
  <c r="E17" i="20" s="1"/>
  <c r="E18" i="20" s="1"/>
  <c r="E19" i="20" s="1"/>
  <c r="E20" i="20" s="1"/>
  <c r="E21" i="20" s="1"/>
  <c r="E22" i="20" s="1"/>
  <c r="E23" i="20" s="1"/>
  <c r="E24" i="20" s="1"/>
  <c r="E25" i="20" s="1"/>
  <c r="E26" i="20" s="1"/>
  <c r="E27" i="20" s="1"/>
  <c r="E28" i="20" s="1"/>
  <c r="E29" i="20" s="1"/>
  <c r="E30" i="20" s="1"/>
  <c r="E31" i="20" s="1"/>
  <c r="E32" i="20" s="1"/>
  <c r="E33" i="20" s="1"/>
  <c r="E34" i="20" s="1"/>
  <c r="E35" i="20" s="1"/>
  <c r="E36" i="20" s="1"/>
  <c r="E37" i="20" s="1"/>
  <c r="E38" i="20" s="1"/>
  <c r="E39" i="20" s="1"/>
  <c r="E40" i="20" s="1"/>
  <c r="E41" i="20" s="1"/>
  <c r="E42" i="20" s="1"/>
  <c r="E43" i="20" s="1"/>
  <c r="E44" i="20" s="1"/>
  <c r="E45" i="20" s="1"/>
  <c r="E46" i="20" s="1"/>
  <c r="E47" i="20" s="1"/>
  <c r="E48" i="20" s="1"/>
  <c r="E49" i="20" s="1"/>
  <c r="E50" i="20" s="1"/>
  <c r="E51" i="20" s="1"/>
  <c r="E52" i="20" s="1"/>
  <c r="E53" i="20" s="1"/>
  <c r="E54" i="20" s="1"/>
  <c r="E55" i="20" s="1"/>
  <c r="E56" i="20" s="1"/>
  <c r="E57" i="20" s="1"/>
  <c r="E58" i="20" s="1"/>
  <c r="E59" i="20" s="1"/>
  <c r="E60" i="20" s="1"/>
  <c r="E61" i="20" s="1"/>
  <c r="E62" i="20" s="1"/>
  <c r="E63" i="20" s="1"/>
  <c r="E64" i="20" s="1"/>
  <c r="E65" i="20" s="1"/>
</calcChain>
</file>

<file path=xl/comments1.xml><?xml version="1.0" encoding="utf-8"?>
<comments xmlns="http://schemas.openxmlformats.org/spreadsheetml/2006/main">
  <authors>
    <author>WarezMaster®</author>
  </authors>
  <commentList>
    <comment ref="G3" authorId="0" shapeId="0">
      <text>
        <r>
          <rPr>
            <sz val="8"/>
            <color indexed="81"/>
            <rFont val="Tahoma"/>
            <charset val="1"/>
          </rPr>
          <t xml:space="preserve">RUTH POR FIS REVISAR LA SUMATORIA YA QUE PUEDE QUE ESTE MAL.
</t>
        </r>
      </text>
    </comment>
  </commentList>
</comments>
</file>

<file path=xl/sharedStrings.xml><?xml version="1.0" encoding="utf-8"?>
<sst xmlns="http://schemas.openxmlformats.org/spreadsheetml/2006/main" count="2488" uniqueCount="176">
  <si>
    <t>FECHA</t>
  </si>
  <si>
    <t>NºGUIA</t>
  </si>
  <si>
    <t>CANTIDAD(M3)</t>
  </si>
  <si>
    <t>100 M3</t>
  </si>
  <si>
    <t>PLANTA</t>
  </si>
  <si>
    <t xml:space="preserve">NESTLE -OSORNO </t>
  </si>
  <si>
    <t>TOTAL</t>
  </si>
  <si>
    <t>RUTA U-40,KM 5,2</t>
  </si>
  <si>
    <t>SECTOR CURACO</t>
  </si>
  <si>
    <t>OSORNO</t>
  </si>
  <si>
    <t>HTTP://WWW.ECOPRIAL.CL</t>
  </si>
  <si>
    <t xml:space="preserve">  total transportado y dispuesto en planta ECOPRIAL durante el me de diciembre  de 2011 ,según guias </t>
  </si>
  <si>
    <t xml:space="preserve">  de  despacho emitidas por  NESTLE CHILE S.A:</t>
  </si>
  <si>
    <t xml:space="preserve">                                  JEFE DE OPERACIONES</t>
  </si>
  <si>
    <t xml:space="preserve">                                     ECOPRIAL</t>
  </si>
  <si>
    <t>100M3   X  12000 =</t>
  </si>
  <si>
    <t>NETO    :  1.200.000</t>
  </si>
  <si>
    <t>IVA        :     228.000</t>
  </si>
  <si>
    <t>TOTAL  :  1.428.000</t>
  </si>
  <si>
    <t xml:space="preserve">     Osorno 2 de ENERO  de 2012</t>
  </si>
  <si>
    <t xml:space="preserve">          CONTROL DE DISPOSICION  DE RESIDUOS</t>
  </si>
  <si>
    <t xml:space="preserve">        GENERADOR</t>
  </si>
  <si>
    <t>NOMBRE</t>
  </si>
  <si>
    <t xml:space="preserve"> </t>
  </si>
  <si>
    <t>O RAZON</t>
  </si>
  <si>
    <t>SOCIAL</t>
  </si>
  <si>
    <t>DIRECCCION</t>
  </si>
  <si>
    <t>FONO</t>
  </si>
  <si>
    <t>EMPRESA DE TRANSPORTE</t>
  </si>
  <si>
    <t>CHOFER</t>
  </si>
  <si>
    <t>EMPRESA</t>
  </si>
  <si>
    <t>PATENTE CAMION</t>
  </si>
  <si>
    <t>RESOLUCION SANITARIA</t>
  </si>
  <si>
    <t>RESIDUOS</t>
  </si>
  <si>
    <t>TIPO RESIDUO</t>
  </si>
  <si>
    <t>LECHERO</t>
  </si>
  <si>
    <t>CANTIDAD</t>
  </si>
  <si>
    <t>PERIODO</t>
  </si>
  <si>
    <t xml:space="preserve">                      1 a  31 DICIEMBRE  de 2011 </t>
  </si>
  <si>
    <t>DESTINO FINAL</t>
  </si>
  <si>
    <t>ECOPRIAL</t>
  </si>
  <si>
    <t>NºO-R/506 DE  FECHA 20/05/2009</t>
  </si>
  <si>
    <t>RESOLUCION DE</t>
  </si>
  <si>
    <t>CALIFICACION AMBIENTAL</t>
  </si>
  <si>
    <t xml:space="preserve">           Nº89 DE FECHA 23/02/2009</t>
  </si>
  <si>
    <t xml:space="preserve">NESTLE , S.A -Ecoriles S.A </t>
  </si>
  <si>
    <t xml:space="preserve">Francisco del campo s/n </t>
  </si>
  <si>
    <t>064 232984</t>
  </si>
  <si>
    <t>Santa Maria</t>
  </si>
  <si>
    <t>CPZC-52</t>
  </si>
  <si>
    <t>Eduardo   Enriquez</t>
  </si>
  <si>
    <t>FACTURA  N°85</t>
  </si>
  <si>
    <t>NESTLE  S.A</t>
  </si>
  <si>
    <t xml:space="preserve">     </t>
  </si>
  <si>
    <t>AT:EDUARDO  OLMASABAL</t>
  </si>
  <si>
    <t>COTIZACION</t>
  </si>
  <si>
    <t>DE ACUERDO A LO SOLICITADO  POR TELEFONO ENVIO LOS VALORES.</t>
  </si>
  <si>
    <t>1°  DISPOSICION DE LODO EN NUESTRA PLANTA EL VALOR ES DE $12000 MAS IVA  EN TONELAS  Y METROS CUBICOS.</t>
  </si>
  <si>
    <t xml:space="preserve">  Total transportado y dispuesto en planta ECOPRIAL durante el mes de diciembre  de 2011 Y UNA DE FEBRERO DE 2012,según </t>
  </si>
  <si>
    <t>guias de  despacho emitidas por  NESTLE CHILE S.A:</t>
  </si>
  <si>
    <t>CANTIDAD TON.</t>
  </si>
  <si>
    <t>100M3              X  12000 = 1.200.000</t>
  </si>
  <si>
    <t>30 TONELADAS  X 12000 =  360.000</t>
  </si>
  <si>
    <t>NETO    :  1.560.000</t>
  </si>
  <si>
    <t>IVA        :     296.400</t>
  </si>
  <si>
    <t>TOTAL  :  1.856.400</t>
  </si>
  <si>
    <t xml:space="preserve">JEFE  DE OPERACIONES </t>
  </si>
  <si>
    <t>FACTURA  N°</t>
  </si>
  <si>
    <t xml:space="preserve">Total transportado y dispuesto en planta ECOPRIAL durante el mes de diciembre 2011  y 1 de febrero  de 2012 ,según </t>
  </si>
  <si>
    <t xml:space="preserve">Total transportado y dispuesto en planta ECOPRIAL durante el mes de marzo 2011  y 1 de febrero  de 2012 ,según </t>
  </si>
  <si>
    <t>3 VUELTAS     X  150.000 = 450.000</t>
  </si>
  <si>
    <t>NETO    :  810.000</t>
  </si>
  <si>
    <t>IVA        :     153.900</t>
  </si>
  <si>
    <t xml:space="preserve">TOTAL  :  963.900  </t>
  </si>
  <si>
    <t>NESTLE-OSORNO</t>
  </si>
  <si>
    <t xml:space="preserve">Total transportado y dispuesto en planta ECOPRIAL durante el mes de abril   de 2012 ,según </t>
  </si>
  <si>
    <t>2 VUELTAS  x 150.000 =300.000</t>
  </si>
  <si>
    <t>NETO :300.000</t>
  </si>
  <si>
    <t>IVA  : 57.000</t>
  </si>
  <si>
    <t>TOTAL: 357.000</t>
  </si>
  <si>
    <t>11M3</t>
  </si>
  <si>
    <t xml:space="preserve">Total transportado y dispuesto en planta ECOPRIAL durante el mes de mayo   de 2012 ,según </t>
  </si>
  <si>
    <t xml:space="preserve">Total transportado y dispuesto en planta ECOPRIAL durante el mes de junio   de 2012 ,según </t>
  </si>
  <si>
    <t>N°DE FACTURA : 153</t>
  </si>
  <si>
    <t xml:space="preserve">Total transportado y dispuesto en planta ECOPRIAL durante el mes de julio   de 2012 ,según </t>
  </si>
  <si>
    <t>3 VUELTAS  x 150.000 =450.000</t>
  </si>
  <si>
    <t>N°DE FACTURA : 165</t>
  </si>
  <si>
    <t>NETO :450.000</t>
  </si>
  <si>
    <t>IVA  : 85.500</t>
  </si>
  <si>
    <t>TOTAL: 535.500</t>
  </si>
  <si>
    <t xml:space="preserve">N°DE FACTURA :176 </t>
  </si>
  <si>
    <t xml:space="preserve">Total transportado y dispuesto en planta ECOPRIAL durante el mes de AGOSTO  de 2012 ,según </t>
  </si>
  <si>
    <t xml:space="preserve">Total transportado y dispuesto en planta ECOPRIAL durante el mes de SEPTIEMBRE  de 2012 ,según </t>
  </si>
  <si>
    <t>8 VUELTAS  x 150.000 = 1.200.000</t>
  </si>
  <si>
    <t>NETO : 1.200.000</t>
  </si>
  <si>
    <t>IVA  :  228.000</t>
  </si>
  <si>
    <t>TOTAL:  1.480.000</t>
  </si>
  <si>
    <t>N°DE FACTURA :189</t>
  </si>
  <si>
    <t xml:space="preserve">Total transportado y dispuesto en planta ECOPRIAL durante el mes de OCTUBRE  de 2012 ,según </t>
  </si>
  <si>
    <t>2 VUELTAS  x 150.000 = 300.000</t>
  </si>
  <si>
    <t>N°DE FACTURA :201</t>
  </si>
  <si>
    <t>NETO : 300.000</t>
  </si>
  <si>
    <t>IVA  :  57.000</t>
  </si>
  <si>
    <t>TOTAL:  357.000</t>
  </si>
  <si>
    <t>1 VUELTAS  x 150.000 = 150.000</t>
  </si>
  <si>
    <t>N°DE FACTURA :213</t>
  </si>
  <si>
    <t>NETO : 150.000</t>
  </si>
  <si>
    <t>IVA  :  28.500</t>
  </si>
  <si>
    <t xml:space="preserve">TOTAL: 178.500 </t>
  </si>
  <si>
    <t>CESAR CORONADO</t>
  </si>
  <si>
    <t xml:space="preserve">JEFE DE OPERACIONES </t>
  </si>
  <si>
    <t xml:space="preserve">Total transportado y dispuesto en planta ECOPRIAL durante el mes de DICIEMBRE  de 2012 ,según </t>
  </si>
  <si>
    <t>3 VUELTAS  x 150.000 = 450.000</t>
  </si>
  <si>
    <t>N°DE FACTURA :230</t>
  </si>
  <si>
    <t>NETO : 450.000</t>
  </si>
  <si>
    <t>IVA  :  85.500</t>
  </si>
  <si>
    <t>CANTIDAD(KG)</t>
  </si>
  <si>
    <t>CERTIFICADO ECOPRIAL</t>
  </si>
  <si>
    <t>OSORNO 02 DE ENERO 2013</t>
  </si>
  <si>
    <t xml:space="preserve">         01 AL 31 DE DICIEMBRE 2012</t>
  </si>
  <si>
    <t>N°113</t>
  </si>
  <si>
    <t>RUT:</t>
  </si>
  <si>
    <t>90.703.000-8</t>
  </si>
  <si>
    <t>GUILLERMO PACHECO</t>
  </si>
  <si>
    <t>ASESORIA LOS OLIVOS</t>
  </si>
  <si>
    <t xml:space="preserve">   CJJT-14</t>
  </si>
  <si>
    <t>N° O-R/506 DE FECHA 20/05/2009</t>
  </si>
  <si>
    <t>COLUMNA</t>
  </si>
  <si>
    <t>FOSA N°</t>
  </si>
  <si>
    <t>36.640 KG</t>
  </si>
  <si>
    <t>NESTLÉ (CANCURA)</t>
  </si>
  <si>
    <t>RUTA U-55,KM 16 S/N PTO.OCTAY</t>
  </si>
  <si>
    <t>12 M3</t>
  </si>
  <si>
    <t>N°</t>
  </si>
  <si>
    <t>03 DE DICIEMBRE 2012</t>
  </si>
  <si>
    <t xml:space="preserve">         01 AL 30 DE NOVIEMBRE 2012</t>
  </si>
  <si>
    <t>05 DE NOVIEMBRE 2012</t>
  </si>
  <si>
    <t>OSORNO 03 DE DICIEMBRE 2012</t>
  </si>
  <si>
    <t xml:space="preserve">         01 AL 30 DE  NOVIEMBRE 2012</t>
  </si>
  <si>
    <t>24 M3</t>
  </si>
  <si>
    <t xml:space="preserve">         01 AL 31 DE OCTUBRE 2012</t>
  </si>
  <si>
    <t>OSORNO 05 DE DICIEMBRE 2012</t>
  </si>
  <si>
    <t>OSORNO 01 DE OCTUBRE  2012</t>
  </si>
  <si>
    <t>94 M3</t>
  </si>
  <si>
    <t xml:space="preserve">         01 AL 30 DE SEPTIEMBRE 2012</t>
  </si>
  <si>
    <t>OSORNO 03 DE SEPTIEMBRE 2012</t>
  </si>
  <si>
    <t xml:space="preserve">         01 AL 31 DE AGOSTO 2012</t>
  </si>
  <si>
    <t>35 M3</t>
  </si>
  <si>
    <t>OSORNO 01 DE  AGOSTO 2012</t>
  </si>
  <si>
    <t xml:space="preserve">         01 AL 31 DE JULIO 2012</t>
  </si>
  <si>
    <t>36 M3</t>
  </si>
  <si>
    <t>OSORNO 03 DE  JULIO 2012</t>
  </si>
  <si>
    <t xml:space="preserve">         01 AL 30 DE JUNIO 2012</t>
  </si>
  <si>
    <t>OSORNO 01 DE  JUNIO  2012</t>
  </si>
  <si>
    <t xml:space="preserve">         01 AL 31 DE MAYO 2012</t>
  </si>
  <si>
    <t>OSORNO 02 DE  MAYO  2012</t>
  </si>
  <si>
    <t xml:space="preserve">         01 AL 30 DE ABRIL 2012</t>
  </si>
  <si>
    <t>OSORNO 02 DE  ABRIL  2012</t>
  </si>
  <si>
    <t xml:space="preserve">         01 AL 31DE MARZO 2012</t>
  </si>
  <si>
    <t>38 M3</t>
  </si>
  <si>
    <t>OSORNO 01 DE  MARZO  2012</t>
  </si>
  <si>
    <t xml:space="preserve">         01 AL 29 DE FEBRERO 2012</t>
  </si>
  <si>
    <t xml:space="preserve">         01 AL 31 DE DICIEMBRE DEL 2011</t>
  </si>
  <si>
    <t>OSORNO 02 DE ENERO 2012</t>
  </si>
  <si>
    <t>N°114</t>
  </si>
  <si>
    <t>N°115</t>
  </si>
  <si>
    <t>N°116</t>
  </si>
  <si>
    <t>N°118</t>
  </si>
  <si>
    <t>N°119</t>
  </si>
  <si>
    <t>N°121</t>
  </si>
  <si>
    <t>N°122</t>
  </si>
  <si>
    <t xml:space="preserve">CERTIFICADO  ECOPRIAL                        </t>
  </si>
  <si>
    <t>N° 117</t>
  </si>
  <si>
    <t xml:space="preserve">BNBN  </t>
  </si>
  <si>
    <t>LA QUE ESTA MARCADO CON AMARILLO , VENIA SIN PESO ..</t>
  </si>
  <si>
    <t>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</si>
</sst>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8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2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 style="thick">
        <color theme="1" tint="0.499984740745262"/>
      </right>
      <top/>
      <bottom/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/>
      <right style="medium">
        <color theme="0" tint="-0.499984740745262"/>
      </right>
      <top/>
      <bottom style="thick">
        <color theme="1" tint="0.499984740745262"/>
      </bottom>
      <diagonal/>
    </border>
    <border>
      <left style="medium">
        <color theme="0" tint="-0.499984740745262"/>
      </left>
      <right/>
      <top/>
      <bottom style="thick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" fontId="1" fillId="0" borderId="1" applyAlignment="0">
      <alignment horizontal="center"/>
    </xf>
    <xf numFmtId="16" fontId="1" fillId="0" borderId="1">
      <alignment horizontal="center"/>
    </xf>
    <xf numFmtId="0" fontId="2" fillId="0" borderId="0" applyNumberFormat="0" applyFill="0" applyBorder="0" applyAlignment="0" applyProtection="0"/>
    <xf numFmtId="0" fontId="1" fillId="2" borderId="2" applyNumberFormat="0" applyFont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234">
    <xf numFmtId="0" fontId="0" fillId="0" borderId="0" xfId="0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4" fillId="3" borderId="1" xfId="0" applyFont="1" applyFill="1" applyBorder="1"/>
    <xf numFmtId="0" fontId="4" fillId="3" borderId="3" xfId="0" applyFont="1" applyFill="1" applyBorder="1"/>
    <xf numFmtId="0" fontId="4" fillId="4" borderId="5" xfId="0" applyFont="1" applyFill="1" applyBorder="1"/>
    <xf numFmtId="0" fontId="4" fillId="3" borderId="4" xfId="0" applyFont="1" applyFill="1" applyBorder="1" applyAlignment="1">
      <alignment horizontal="center"/>
    </xf>
    <xf numFmtId="0" fontId="4" fillId="3" borderId="4" xfId="0" applyFont="1" applyFill="1" applyBorder="1"/>
    <xf numFmtId="16" fontId="0" fillId="3" borderId="1" xfId="0" applyNumberFormat="1" applyFill="1" applyBorder="1" applyAlignment="1">
      <alignment horizontal="center"/>
    </xf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8" fillId="0" borderId="0" xfId="3" applyFont="1" applyBorder="1" applyAlignment="1" applyProtection="1"/>
    <xf numFmtId="0" fontId="9" fillId="0" borderId="0" xfId="0" applyFont="1" applyBorder="1"/>
    <xf numFmtId="0" fontId="9" fillId="0" borderId="7" xfId="0" applyFont="1" applyBorder="1"/>
    <xf numFmtId="0" fontId="0" fillId="0" borderId="8" xfId="0" applyBorder="1"/>
    <xf numFmtId="0" fontId="9" fillId="0" borderId="8" xfId="0" applyFont="1" applyBorder="1"/>
    <xf numFmtId="0" fontId="9" fillId="0" borderId="9" xfId="0" applyFont="1" applyBorder="1"/>
    <xf numFmtId="0" fontId="10" fillId="0" borderId="10" xfId="3" applyFont="1" applyBorder="1" applyAlignment="1" applyProtection="1"/>
    <xf numFmtId="0" fontId="0" fillId="0" borderId="11" xfId="0" applyBorder="1"/>
    <xf numFmtId="0" fontId="0" fillId="0" borderId="0" xfId="0" applyFont="1"/>
    <xf numFmtId="0" fontId="0" fillId="0" borderId="0" xfId="0" applyFont="1" applyBorder="1"/>
    <xf numFmtId="0" fontId="11" fillId="5" borderId="0" xfId="0" applyFont="1" applyFill="1" applyBorder="1"/>
    <xf numFmtId="3" fontId="0" fillId="0" borderId="0" xfId="0" applyNumberFormat="1" applyBorder="1"/>
    <xf numFmtId="0" fontId="0" fillId="5" borderId="0" xfId="0" applyFill="1"/>
    <xf numFmtId="0" fontId="5" fillId="0" borderId="0" xfId="0" applyFont="1"/>
    <xf numFmtId="0" fontId="12" fillId="0" borderId="0" xfId="0" applyFont="1"/>
    <xf numFmtId="0" fontId="13" fillId="0" borderId="0" xfId="0" applyFont="1"/>
    <xf numFmtId="0" fontId="14" fillId="5" borderId="18" xfId="0" applyFont="1" applyFill="1" applyBorder="1"/>
    <xf numFmtId="0" fontId="0" fillId="5" borderId="19" xfId="0" applyFill="1" applyBorder="1" applyAlignment="1">
      <alignment horizontal="center"/>
    </xf>
    <xf numFmtId="0" fontId="15" fillId="5" borderId="19" xfId="0" applyFont="1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16" fillId="5" borderId="21" xfId="0" applyFont="1" applyFill="1" applyBorder="1"/>
    <xf numFmtId="0" fontId="0" fillId="5" borderId="22" xfId="0" applyFill="1" applyBorder="1"/>
    <xf numFmtId="0" fontId="7" fillId="5" borderId="22" xfId="0" applyFont="1" applyFill="1" applyBorder="1"/>
    <xf numFmtId="0" fontId="17" fillId="5" borderId="22" xfId="0" applyFont="1" applyFill="1" applyBorder="1" applyAlignment="1">
      <alignment horizontal="center"/>
    </xf>
    <xf numFmtId="0" fontId="0" fillId="5" borderId="23" xfId="0" applyFill="1" applyBorder="1"/>
    <xf numFmtId="0" fontId="0" fillId="5" borderId="24" xfId="0" applyFill="1" applyBorder="1"/>
    <xf numFmtId="0" fontId="18" fillId="5" borderId="0" xfId="0" applyFont="1" applyFill="1" applyBorder="1"/>
    <xf numFmtId="0" fontId="17" fillId="5" borderId="0" xfId="0" applyFont="1" applyFill="1" applyBorder="1"/>
    <xf numFmtId="0" fontId="0" fillId="5" borderId="25" xfId="0" applyFill="1" applyBorder="1"/>
    <xf numFmtId="0" fontId="0" fillId="5" borderId="0" xfId="0" applyFill="1" applyBorder="1"/>
    <xf numFmtId="0" fontId="0" fillId="5" borderId="26" xfId="0" applyFill="1" applyBorder="1"/>
    <xf numFmtId="0" fontId="0" fillId="5" borderId="27" xfId="0" applyFill="1" applyBorder="1"/>
    <xf numFmtId="0" fontId="6" fillId="5" borderId="18" xfId="0" applyFont="1" applyFill="1" applyBorder="1"/>
    <xf numFmtId="0" fontId="5" fillId="0" borderId="28" xfId="0" applyFont="1" applyBorder="1"/>
    <xf numFmtId="0" fontId="5" fillId="5" borderId="20" xfId="0" applyFont="1" applyFill="1" applyBorder="1"/>
    <xf numFmtId="0" fontId="11" fillId="5" borderId="29" xfId="0" applyFont="1" applyFill="1" applyBorder="1"/>
    <xf numFmtId="0" fontId="11" fillId="5" borderId="19" xfId="0" applyFont="1" applyFill="1" applyBorder="1"/>
    <xf numFmtId="0" fontId="0" fillId="0" borderId="22" xfId="0" applyBorder="1"/>
    <xf numFmtId="0" fontId="0" fillId="5" borderId="12" xfId="0" applyFill="1" applyBorder="1"/>
    <xf numFmtId="0" fontId="6" fillId="5" borderId="22" xfId="0" applyFont="1" applyFill="1" applyBorder="1"/>
    <xf numFmtId="0" fontId="7" fillId="5" borderId="19" xfId="0" applyFont="1" applyFill="1" applyBorder="1"/>
    <xf numFmtId="0" fontId="7" fillId="5" borderId="20" xfId="0" applyFont="1" applyFill="1" applyBorder="1"/>
    <xf numFmtId="0" fontId="0" fillId="5" borderId="19" xfId="0" applyFill="1" applyBorder="1"/>
    <xf numFmtId="0" fontId="6" fillId="5" borderId="30" xfId="0" applyFont="1" applyFill="1" applyBorder="1"/>
    <xf numFmtId="0" fontId="6" fillId="5" borderId="20" xfId="0" applyFont="1" applyFill="1" applyBorder="1"/>
    <xf numFmtId="0" fontId="4" fillId="5" borderId="28" xfId="0" applyFont="1" applyFill="1" applyBorder="1"/>
    <xf numFmtId="0" fontId="4" fillId="5" borderId="19" xfId="0" applyFont="1" applyFill="1" applyBorder="1"/>
    <xf numFmtId="0" fontId="6" fillId="5" borderId="14" xfId="0" applyFont="1" applyFill="1" applyBorder="1"/>
    <xf numFmtId="0" fontId="6" fillId="5" borderId="25" xfId="0" applyFont="1" applyFill="1" applyBorder="1"/>
    <xf numFmtId="0" fontId="4" fillId="5" borderId="24" xfId="0" applyFont="1" applyFill="1" applyBorder="1"/>
    <xf numFmtId="0" fontId="4" fillId="5" borderId="0" xfId="0" applyFont="1" applyFill="1" applyBorder="1"/>
    <xf numFmtId="0" fontId="7" fillId="5" borderId="25" xfId="0" applyFont="1" applyFill="1" applyBorder="1"/>
    <xf numFmtId="0" fontId="19" fillId="5" borderId="19" xfId="0" applyFont="1" applyFill="1" applyBorder="1"/>
    <xf numFmtId="0" fontId="0" fillId="5" borderId="20" xfId="0" applyFill="1" applyBorder="1"/>
    <xf numFmtId="0" fontId="6" fillId="5" borderId="16" xfId="0" applyFont="1" applyFill="1" applyBorder="1"/>
    <xf numFmtId="0" fontId="6" fillId="5" borderId="27" xfId="0" applyFont="1" applyFill="1" applyBorder="1"/>
    <xf numFmtId="0" fontId="5" fillId="5" borderId="31" xfId="0" applyFont="1" applyFill="1" applyBorder="1"/>
    <xf numFmtId="0" fontId="19" fillId="5" borderId="26" xfId="0" applyFont="1" applyFill="1" applyBorder="1"/>
    <xf numFmtId="0" fontId="3" fillId="5" borderId="26" xfId="0" applyFont="1" applyFill="1" applyBorder="1"/>
    <xf numFmtId="0" fontId="0" fillId="5" borderId="30" xfId="0" applyFill="1" applyBorder="1"/>
    <xf numFmtId="0" fontId="6" fillId="5" borderId="12" xfId="0" applyFont="1" applyFill="1" applyBorder="1"/>
    <xf numFmtId="0" fontId="6" fillId="5" borderId="13" xfId="0" applyFont="1" applyFill="1" applyBorder="1"/>
    <xf numFmtId="0" fontId="5" fillId="5" borderId="22" xfId="0" applyFont="1" applyFill="1" applyBorder="1"/>
    <xf numFmtId="0" fontId="4" fillId="6" borderId="32" xfId="4" applyFont="1" applyFill="1" applyBorder="1"/>
    <xf numFmtId="0" fontId="6" fillId="5" borderId="33" xfId="0" applyFont="1" applyFill="1" applyBorder="1"/>
    <xf numFmtId="3" fontId="6" fillId="5" borderId="19" xfId="0" applyNumberFormat="1" applyFont="1" applyFill="1" applyBorder="1"/>
    <xf numFmtId="0" fontId="4" fillId="6" borderId="34" xfId="4" applyFont="1" applyFill="1" applyBorder="1"/>
    <xf numFmtId="0" fontId="6" fillId="5" borderId="35" xfId="0" applyFont="1" applyFill="1" applyBorder="1"/>
    <xf numFmtId="0" fontId="5" fillId="6" borderId="36" xfId="4" applyFont="1" applyFill="1" applyBorder="1"/>
    <xf numFmtId="0" fontId="0" fillId="6" borderId="37" xfId="4" applyFont="1" applyFill="1" applyBorder="1"/>
    <xf numFmtId="0" fontId="0" fillId="6" borderId="27" xfId="0" applyFill="1" applyBorder="1"/>
    <xf numFmtId="16" fontId="0" fillId="0" borderId="0" xfId="0" applyNumberFormat="1" applyBorder="1"/>
    <xf numFmtId="0" fontId="0" fillId="7" borderId="0" xfId="0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Border="1"/>
    <xf numFmtId="3" fontId="3" fillId="0" borderId="0" xfId="0" applyNumberFormat="1" applyFont="1" applyBorder="1"/>
    <xf numFmtId="0" fontId="0" fillId="0" borderId="30" xfId="0" applyBorder="1"/>
    <xf numFmtId="0" fontId="0" fillId="0" borderId="19" xfId="0" applyBorder="1"/>
    <xf numFmtId="0" fontId="6" fillId="0" borderId="19" xfId="0" applyFont="1" applyBorder="1"/>
    <xf numFmtId="0" fontId="0" fillId="0" borderId="20" xfId="0" applyBorder="1"/>
    <xf numFmtId="0" fontId="6" fillId="0" borderId="30" xfId="0" applyFont="1" applyBorder="1"/>
    <xf numFmtId="0" fontId="6" fillId="0" borderId="20" xfId="0" applyFont="1" applyBorder="1"/>
    <xf numFmtId="0" fontId="5" fillId="0" borderId="19" xfId="0" applyFont="1" applyBorder="1"/>
    <xf numFmtId="0" fontId="6" fillId="0" borderId="16" xfId="0" applyFont="1" applyBorder="1"/>
    <xf numFmtId="0" fontId="6" fillId="0" borderId="27" xfId="0" applyFont="1" applyBorder="1"/>
    <xf numFmtId="0" fontId="5" fillId="0" borderId="26" xfId="0" applyFont="1" applyBorder="1"/>
    <xf numFmtId="0" fontId="0" fillId="0" borderId="27" xfId="0" applyBorder="1"/>
    <xf numFmtId="0" fontId="0" fillId="0" borderId="26" xfId="0" applyBorder="1"/>
    <xf numFmtId="0" fontId="6" fillId="0" borderId="12" xfId="0" applyFont="1" applyBorder="1"/>
    <xf numFmtId="0" fontId="6" fillId="0" borderId="23" xfId="0" applyFont="1" applyBorder="1"/>
    <xf numFmtId="0" fontId="6" fillId="0" borderId="22" xfId="0" applyFont="1" applyBorder="1"/>
    <xf numFmtId="0" fontId="5" fillId="0" borderId="22" xfId="0" applyFont="1" applyBorder="1"/>
    <xf numFmtId="0" fontId="0" fillId="0" borderId="23" xfId="0" applyBorder="1"/>
    <xf numFmtId="0" fontId="4" fillId="0" borderId="38" xfId="0" applyFont="1" applyBorder="1"/>
    <xf numFmtId="0" fontId="0" fillId="0" borderId="39" xfId="0" applyBorder="1"/>
    <xf numFmtId="0" fontId="0" fillId="0" borderId="38" xfId="0" applyBorder="1"/>
    <xf numFmtId="0" fontId="10" fillId="0" borderId="8" xfId="3" applyFont="1" applyBorder="1" applyAlignment="1" applyProtection="1"/>
    <xf numFmtId="0" fontId="0" fillId="5" borderId="29" xfId="0" applyFill="1" applyBorder="1" applyAlignment="1">
      <alignment horizontal="center"/>
    </xf>
    <xf numFmtId="0" fontId="5" fillId="6" borderId="12" xfId="0" applyFont="1" applyFill="1" applyBorder="1"/>
    <xf numFmtId="0" fontId="5" fillId="6" borderId="13" xfId="0" applyFont="1" applyFill="1" applyBorder="1"/>
    <xf numFmtId="0" fontId="5" fillId="6" borderId="14" xfId="0" applyFont="1" applyFill="1" applyBorder="1"/>
    <xf numFmtId="0" fontId="5" fillId="6" borderId="15" xfId="0" applyFont="1" applyFill="1" applyBorder="1"/>
    <xf numFmtId="0" fontId="5" fillId="6" borderId="16" xfId="0" applyFont="1" applyFill="1" applyBorder="1"/>
    <xf numFmtId="0" fontId="5" fillId="6" borderId="17" xfId="0" applyFont="1" applyFill="1" applyBorder="1"/>
    <xf numFmtId="0" fontId="0" fillId="5" borderId="7" xfId="0" applyFill="1" applyBorder="1"/>
    <xf numFmtId="0" fontId="8" fillId="5" borderId="40" xfId="3" applyFont="1" applyFill="1" applyBorder="1" applyAlignment="1" applyProtection="1"/>
    <xf numFmtId="0" fontId="8" fillId="5" borderId="0" xfId="3" applyFont="1" applyFill="1" applyAlignment="1" applyProtection="1"/>
    <xf numFmtId="0" fontId="9" fillId="5" borderId="0" xfId="0" applyFont="1" applyFill="1" applyBorder="1"/>
    <xf numFmtId="0" fontId="9" fillId="5" borderId="0" xfId="0" applyFont="1" applyFill="1"/>
    <xf numFmtId="0" fontId="9" fillId="5" borderId="7" xfId="0" applyFont="1" applyFill="1" applyBorder="1"/>
    <xf numFmtId="0" fontId="8" fillId="5" borderId="0" xfId="3" applyFont="1" applyFill="1" applyBorder="1" applyAlignment="1" applyProtection="1"/>
    <xf numFmtId="0" fontId="0" fillId="5" borderId="8" xfId="0" applyFill="1" applyBorder="1"/>
    <xf numFmtId="0" fontId="9" fillId="5" borderId="8" xfId="0" applyFont="1" applyFill="1" applyBorder="1"/>
    <xf numFmtId="0" fontId="9" fillId="5" borderId="9" xfId="0" applyFont="1" applyFill="1" applyBorder="1"/>
    <xf numFmtId="0" fontId="8" fillId="5" borderId="10" xfId="3" applyFont="1" applyFill="1" applyBorder="1" applyAlignment="1" applyProtection="1"/>
    <xf numFmtId="0" fontId="8" fillId="5" borderId="8" xfId="3" applyFont="1" applyFill="1" applyBorder="1" applyAlignment="1" applyProtection="1"/>
    <xf numFmtId="0" fontId="13" fillId="5" borderId="0" xfId="0" applyFont="1" applyFill="1"/>
    <xf numFmtId="0" fontId="0" fillId="5" borderId="0" xfId="0" applyFont="1" applyFill="1"/>
    <xf numFmtId="0" fontId="20" fillId="5" borderId="0" xfId="5" applyFill="1" applyAlignment="1" applyProtection="1"/>
    <xf numFmtId="0" fontId="21" fillId="5" borderId="0" xfId="0" applyFont="1" applyFill="1"/>
    <xf numFmtId="0" fontId="21" fillId="5" borderId="0" xfId="0" applyFont="1" applyFill="1" applyBorder="1"/>
    <xf numFmtId="0" fontId="4" fillId="4" borderId="41" xfId="0" applyFont="1" applyFill="1" applyBorder="1"/>
    <xf numFmtId="0" fontId="7" fillId="4" borderId="29" xfId="0" applyFont="1" applyFill="1" applyBorder="1" applyAlignment="1">
      <alignment horizontal="center"/>
    </xf>
    <xf numFmtId="0" fontId="7" fillId="4" borderId="42" xfId="0" applyFont="1" applyFill="1" applyBorder="1"/>
    <xf numFmtId="0" fontId="5" fillId="3" borderId="1" xfId="0" applyFont="1" applyFill="1" applyBorder="1" applyAlignment="1">
      <alignment horizontal="center"/>
    </xf>
    <xf numFmtId="0" fontId="0" fillId="6" borderId="13" xfId="0" applyFill="1" applyBorder="1"/>
    <xf numFmtId="0" fontId="5" fillId="6" borderId="0" xfId="0" applyFont="1" applyFill="1" applyBorder="1"/>
    <xf numFmtId="0" fontId="0" fillId="6" borderId="15" xfId="0" applyFill="1" applyBorder="1"/>
    <xf numFmtId="0" fontId="0" fillId="5" borderId="0" xfId="4" applyFont="1" applyFill="1" applyBorder="1"/>
    <xf numFmtId="0" fontId="5" fillId="6" borderId="26" xfId="0" applyFont="1" applyFill="1" applyBorder="1"/>
    <xf numFmtId="0" fontId="0" fillId="6" borderId="17" xfId="0" applyFill="1" applyBorder="1"/>
    <xf numFmtId="0" fontId="0" fillId="5" borderId="0" xfId="4" applyFont="1" applyFill="1" applyBorder="1" applyAlignment="1">
      <alignment horizontal="center"/>
    </xf>
    <xf numFmtId="0" fontId="5" fillId="5" borderId="0" xfId="4" applyFont="1" applyFill="1" applyBorder="1" applyAlignment="1">
      <alignment horizontal="center"/>
    </xf>
    <xf numFmtId="0" fontId="5" fillId="5" borderId="0" xfId="0" applyFont="1" applyFill="1"/>
    <xf numFmtId="16" fontId="0" fillId="3" borderId="1" xfId="0" applyNumberFormat="1" applyFill="1" applyBorder="1"/>
    <xf numFmtId="0" fontId="6" fillId="5" borderId="0" xfId="0" applyFont="1" applyFill="1" applyBorder="1"/>
    <xf numFmtId="0" fontId="0" fillId="5" borderId="0" xfId="0" applyFont="1" applyFill="1" applyBorder="1"/>
    <xf numFmtId="0" fontId="4" fillId="8" borderId="5" xfId="0" applyFont="1" applyFill="1" applyBorder="1"/>
    <xf numFmtId="0" fontId="7" fillId="8" borderId="1" xfId="0" applyFont="1" applyFill="1" applyBorder="1" applyAlignment="1">
      <alignment horizontal="center"/>
    </xf>
    <xf numFmtId="0" fontId="7" fillId="8" borderId="1" xfId="0" applyFont="1" applyFill="1" applyBorder="1"/>
    <xf numFmtId="0" fontId="0" fillId="9" borderId="1" xfId="0" applyFill="1" applyBorder="1"/>
    <xf numFmtId="16" fontId="0" fillId="9" borderId="1" xfId="0" applyNumberForma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4" fillId="9" borderId="1" xfId="0" applyFont="1" applyFill="1" applyBorder="1"/>
    <xf numFmtId="0" fontId="4" fillId="9" borderId="3" xfId="0" applyFont="1" applyFill="1" applyBorder="1"/>
    <xf numFmtId="0" fontId="4" fillId="9" borderId="4" xfId="0" applyFont="1" applyFill="1" applyBorder="1"/>
    <xf numFmtId="0" fontId="4" fillId="9" borderId="4" xfId="0" applyFont="1" applyFill="1" applyBorder="1" applyAlignment="1">
      <alignment horizontal="center"/>
    </xf>
    <xf numFmtId="0" fontId="4" fillId="8" borderId="41" xfId="0" applyFont="1" applyFill="1" applyBorder="1"/>
    <xf numFmtId="0" fontId="7" fillId="8" borderId="29" xfId="0" applyFont="1" applyFill="1" applyBorder="1" applyAlignment="1">
      <alignment horizontal="center"/>
    </xf>
    <xf numFmtId="0" fontId="7" fillId="8" borderId="42" xfId="0" applyFont="1" applyFill="1" applyBorder="1"/>
    <xf numFmtId="0" fontId="5" fillId="9" borderId="1" xfId="0" applyFont="1" applyFill="1" applyBorder="1" applyAlignment="1">
      <alignment horizontal="center"/>
    </xf>
    <xf numFmtId="16" fontId="0" fillId="5" borderId="0" xfId="0" applyNumberForma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44" xfId="0" applyFill="1" applyBorder="1" applyAlignment="1">
      <alignment horizontal="center"/>
    </xf>
    <xf numFmtId="0" fontId="0" fillId="5" borderId="43" xfId="0" applyFill="1" applyBorder="1"/>
    <xf numFmtId="16" fontId="0" fillId="5" borderId="44" xfId="0" applyNumberFormat="1" applyFill="1" applyBorder="1" applyAlignment="1">
      <alignment horizontal="center"/>
    </xf>
    <xf numFmtId="0" fontId="4" fillId="6" borderId="12" xfId="0" applyFont="1" applyFill="1" applyBorder="1"/>
    <xf numFmtId="0" fontId="4" fillId="6" borderId="13" xfId="0" applyFont="1" applyFill="1" applyBorder="1"/>
    <xf numFmtId="0" fontId="4" fillId="6" borderId="14" xfId="0" applyFont="1" applyFill="1" applyBorder="1"/>
    <xf numFmtId="0" fontId="4" fillId="6" borderId="16" xfId="0" applyFont="1" applyFill="1" applyBorder="1"/>
    <xf numFmtId="0" fontId="4" fillId="0" borderId="0" xfId="0" applyFont="1"/>
    <xf numFmtId="0" fontId="4" fillId="6" borderId="0" xfId="0" applyFont="1" applyFill="1" applyBorder="1"/>
    <xf numFmtId="0" fontId="4" fillId="6" borderId="26" xfId="0" applyFont="1" applyFill="1" applyBorder="1"/>
    <xf numFmtId="0" fontId="4" fillId="0" borderId="0" xfId="0" applyFont="1" applyBorder="1"/>
    <xf numFmtId="0" fontId="0" fillId="6" borderId="0" xfId="0" applyFill="1"/>
    <xf numFmtId="16" fontId="0" fillId="9" borderId="1" xfId="0" applyNumberFormat="1" applyFill="1" applyBorder="1"/>
    <xf numFmtId="16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22" fillId="0" borderId="0" xfId="0" applyFont="1"/>
    <xf numFmtId="0" fontId="23" fillId="0" borderId="0" xfId="0" applyFont="1"/>
    <xf numFmtId="0" fontId="6" fillId="5" borderId="24" xfId="0" applyFont="1" applyFill="1" applyBorder="1"/>
    <xf numFmtId="0" fontId="5" fillId="5" borderId="0" xfId="0" applyFont="1" applyFill="1" applyBorder="1" applyAlignment="1">
      <alignment horizontal="left"/>
    </xf>
    <xf numFmtId="0" fontId="6" fillId="5" borderId="25" xfId="0" applyFont="1" applyFill="1" applyBorder="1" applyAlignment="1">
      <alignment horizontal="left"/>
    </xf>
    <xf numFmtId="0" fontId="6" fillId="5" borderId="26" xfId="0" applyFont="1" applyFill="1" applyBorder="1"/>
    <xf numFmtId="0" fontId="11" fillId="0" borderId="28" xfId="0" applyFont="1" applyBorder="1"/>
    <xf numFmtId="0" fontId="11" fillId="5" borderId="20" xfId="0" applyFont="1" applyFill="1" applyBorder="1"/>
    <xf numFmtId="0" fontId="0" fillId="5" borderId="29" xfId="0" applyFill="1" applyBorder="1"/>
    <xf numFmtId="3" fontId="11" fillId="5" borderId="29" xfId="0" applyNumberFormat="1" applyFont="1" applyFill="1" applyBorder="1"/>
    <xf numFmtId="0" fontId="6" fillId="0" borderId="0" xfId="0" applyFont="1"/>
    <xf numFmtId="0" fontId="5" fillId="5" borderId="28" xfId="0" applyFont="1" applyFill="1" applyBorder="1"/>
    <xf numFmtId="0" fontId="5" fillId="5" borderId="19" xfId="0" applyFont="1" applyFill="1" applyBorder="1"/>
    <xf numFmtId="0" fontId="5" fillId="5" borderId="24" xfId="0" applyFont="1" applyFill="1" applyBorder="1"/>
    <xf numFmtId="0" fontId="5" fillId="5" borderId="0" xfId="0" applyFont="1" applyFill="1" applyBorder="1"/>
    <xf numFmtId="0" fontId="5" fillId="5" borderId="26" xfId="0" applyFont="1" applyFill="1" applyBorder="1"/>
    <xf numFmtId="0" fontId="6" fillId="0" borderId="0" xfId="0" applyFont="1" applyBorder="1"/>
    <xf numFmtId="0" fontId="6" fillId="5" borderId="19" xfId="0" applyFont="1" applyFill="1" applyBorder="1"/>
    <xf numFmtId="0" fontId="5" fillId="6" borderId="32" xfId="4" applyFont="1" applyFill="1" applyBorder="1"/>
    <xf numFmtId="0" fontId="5" fillId="6" borderId="34" xfId="4" applyFont="1" applyFill="1" applyBorder="1"/>
    <xf numFmtId="0" fontId="6" fillId="6" borderId="37" xfId="4" applyFont="1" applyFill="1" applyBorder="1"/>
    <xf numFmtId="16" fontId="6" fillId="0" borderId="0" xfId="0" applyNumberFormat="1" applyFont="1" applyBorder="1"/>
    <xf numFmtId="0" fontId="5" fillId="0" borderId="0" xfId="0" applyFont="1" applyBorder="1"/>
    <xf numFmtId="0" fontId="24" fillId="0" borderId="16" xfId="0" applyFont="1" applyBorder="1"/>
    <xf numFmtId="0" fontId="24" fillId="0" borderId="27" xfId="0" applyFont="1" applyBorder="1"/>
    <xf numFmtId="0" fontId="6" fillId="8" borderId="1" xfId="0" applyFont="1" applyFill="1" applyBorder="1"/>
    <xf numFmtId="0" fontId="5" fillId="9" borderId="1" xfId="0" applyFont="1" applyFill="1" applyBorder="1"/>
    <xf numFmtId="0" fontId="19" fillId="0" borderId="0" xfId="0" applyFont="1"/>
    <xf numFmtId="16" fontId="0" fillId="9" borderId="45" xfId="0" applyNumberFormat="1" applyFill="1" applyBorder="1" applyAlignment="1">
      <alignment horizontal="center"/>
    </xf>
    <xf numFmtId="0" fontId="0" fillId="9" borderId="45" xfId="0" applyFill="1" applyBorder="1" applyAlignment="1">
      <alignment horizontal="center"/>
    </xf>
    <xf numFmtId="16" fontId="0" fillId="9" borderId="0" xfId="0" applyNumberFormat="1" applyFill="1" applyAlignment="1">
      <alignment horizontal="center"/>
    </xf>
    <xf numFmtId="0" fontId="0" fillId="6" borderId="1" xfId="0" applyFill="1" applyBorder="1"/>
    <xf numFmtId="16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4" fillId="9" borderId="1" xfId="0" applyFont="1" applyFill="1" applyBorder="1"/>
    <xf numFmtId="16" fontId="24" fillId="9" borderId="1" xfId="0" applyNumberFormat="1" applyFont="1" applyFill="1" applyBorder="1" applyAlignment="1">
      <alignment horizontal="center"/>
    </xf>
    <xf numFmtId="0" fontId="24" fillId="9" borderId="1" xfId="0" applyFont="1" applyFill="1" applyBorder="1" applyAlignment="1">
      <alignment horizontal="center"/>
    </xf>
    <xf numFmtId="0" fontId="24" fillId="6" borderId="1" xfId="0" applyFont="1" applyFill="1" applyBorder="1"/>
    <xf numFmtId="16" fontId="24" fillId="6" borderId="1" xfId="0" applyNumberFormat="1" applyFont="1" applyFill="1" applyBorder="1" applyAlignment="1">
      <alignment horizontal="center"/>
    </xf>
    <xf numFmtId="0" fontId="24" fillId="6" borderId="1" xfId="0" applyFont="1" applyFill="1" applyBorder="1" applyAlignment="1">
      <alignment horizontal="center"/>
    </xf>
    <xf numFmtId="0" fontId="25" fillId="6" borderId="0" xfId="0" applyFont="1" applyFill="1"/>
    <xf numFmtId="0" fontId="7" fillId="8" borderId="46" xfId="0" applyFont="1" applyFill="1" applyBorder="1" applyAlignment="1">
      <alignment horizontal="center"/>
    </xf>
    <xf numFmtId="0" fontId="7" fillId="8" borderId="46" xfId="0" applyFont="1" applyFill="1" applyBorder="1"/>
    <xf numFmtId="0" fontId="6" fillId="8" borderId="46" xfId="0" applyFont="1" applyFill="1" applyBorder="1"/>
    <xf numFmtId="0" fontId="0" fillId="0" borderId="1" xfId="0" applyBorder="1"/>
    <xf numFmtId="16" fontId="0" fillId="0" borderId="1" xfId="0" applyNumberFormat="1" applyBorder="1"/>
    <xf numFmtId="0" fontId="6" fillId="8" borderId="47" xfId="0" applyFont="1" applyFill="1" applyBorder="1"/>
    <xf numFmtId="0" fontId="4" fillId="8" borderId="1" xfId="0" applyFont="1" applyFill="1" applyBorder="1"/>
    <xf numFmtId="0" fontId="0" fillId="0" borderId="45" xfId="0" applyFill="1" applyBorder="1"/>
    <xf numFmtId="0" fontId="0" fillId="0" borderId="1" xfId="0" applyFill="1" applyBorder="1"/>
    <xf numFmtId="0" fontId="0" fillId="0" borderId="24" xfId="0" applyFill="1" applyBorder="1"/>
  </cellXfs>
  <cellStyles count="6">
    <cellStyle name="Encabezado 4" xfId="3" builtinId="19"/>
    <cellStyle name="Estilo 1" xfId="1"/>
    <cellStyle name="Estilo 2" xfId="2"/>
    <cellStyle name="Hipervínculo" xfId="5" builtinId="8"/>
    <cellStyle name="Normal" xfId="0" builtinId="0"/>
    <cellStyle name="Notas" xfId="4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604405</xdr:colOff>
      <xdr:row>53</xdr:row>
      <xdr:rowOff>171449</xdr:rowOff>
    </xdr:from>
    <xdr:to>
      <xdr:col>2</xdr:col>
      <xdr:colOff>790575</xdr:colOff>
      <xdr:row>57</xdr:row>
      <xdr:rowOff>142874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4405" y="12134849"/>
          <a:ext cx="251027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1226239</xdr:colOff>
      <xdr:row>78</xdr:row>
      <xdr:rowOff>186359</xdr:rowOff>
    </xdr:from>
    <xdr:to>
      <xdr:col>2</xdr:col>
      <xdr:colOff>1023315</xdr:colOff>
      <xdr:row>84</xdr:row>
      <xdr:rowOff>9525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1226239" y="32780909"/>
          <a:ext cx="1959251" cy="985216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0</xdr:col>
      <xdr:colOff>1004455</xdr:colOff>
      <xdr:row>0</xdr:row>
      <xdr:rowOff>86591</xdr:rowOff>
    </xdr:from>
    <xdr:to>
      <xdr:col>2</xdr:col>
      <xdr:colOff>1016577</xdr:colOff>
      <xdr:row>3</xdr:row>
      <xdr:rowOff>105904</xdr:rowOff>
    </xdr:to>
    <xdr:pic>
      <xdr:nvPicPr>
        <xdr:cNvPr id="4" name="3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4455" y="86591"/>
          <a:ext cx="2526722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66675</xdr:rowOff>
    </xdr:from>
    <xdr:to>
      <xdr:col>3</xdr:col>
      <xdr:colOff>1247775</xdr:colOff>
      <xdr:row>4</xdr:row>
      <xdr:rowOff>166067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57175"/>
          <a:ext cx="4000500" cy="6708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1012248</xdr:colOff>
      <xdr:row>42</xdr:row>
      <xdr:rowOff>73595</xdr:rowOff>
    </xdr:from>
    <xdr:to>
      <xdr:col>3</xdr:col>
      <xdr:colOff>187035</xdr:colOff>
      <xdr:row>47</xdr:row>
      <xdr:rowOff>9524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1012248" y="9122345"/>
          <a:ext cx="2156112" cy="88842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5</xdr:col>
      <xdr:colOff>25978</xdr:colOff>
      <xdr:row>40</xdr:row>
      <xdr:rowOff>173181</xdr:rowOff>
    </xdr:from>
    <xdr:to>
      <xdr:col>6</xdr:col>
      <xdr:colOff>155864</xdr:colOff>
      <xdr:row>48</xdr:row>
      <xdr:rowOff>140277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64703" y="8840931"/>
          <a:ext cx="891886" cy="16339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720587</xdr:colOff>
      <xdr:row>1</xdr:row>
      <xdr:rowOff>65885</xdr:rowOff>
    </xdr:from>
    <xdr:to>
      <xdr:col>2</xdr:col>
      <xdr:colOff>861391</xdr:colOff>
      <xdr:row>4</xdr:row>
      <xdr:rowOff>165277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587" y="256385"/>
          <a:ext cx="2244587" cy="6708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1</xdr:row>
      <xdr:rowOff>66675</xdr:rowOff>
    </xdr:from>
    <xdr:to>
      <xdr:col>3</xdr:col>
      <xdr:colOff>1247774</xdr:colOff>
      <xdr:row>4</xdr:row>
      <xdr:rowOff>166067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4" y="257175"/>
          <a:ext cx="3838575" cy="6708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342898</xdr:colOff>
      <xdr:row>29</xdr:row>
      <xdr:rowOff>57147</xdr:rowOff>
    </xdr:from>
    <xdr:to>
      <xdr:col>4</xdr:col>
      <xdr:colOff>219072</xdr:colOff>
      <xdr:row>34</xdr:row>
      <xdr:rowOff>19049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2390773" y="6200772"/>
          <a:ext cx="2038349" cy="96202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1</xdr:row>
      <xdr:rowOff>66675</xdr:rowOff>
    </xdr:from>
    <xdr:to>
      <xdr:col>3</xdr:col>
      <xdr:colOff>1133474</xdr:colOff>
      <xdr:row>4</xdr:row>
      <xdr:rowOff>166067</xdr:rowOff>
    </xdr:to>
    <xdr:pic>
      <xdr:nvPicPr>
        <xdr:cNvPr id="3" name="2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4" y="257175"/>
          <a:ext cx="3838575" cy="6708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342898</xdr:colOff>
      <xdr:row>29</xdr:row>
      <xdr:rowOff>57147</xdr:rowOff>
    </xdr:from>
    <xdr:to>
      <xdr:col>4</xdr:col>
      <xdr:colOff>219072</xdr:colOff>
      <xdr:row>33</xdr:row>
      <xdr:rowOff>161924</xdr:rowOff>
    </xdr:to>
    <xdr:pic>
      <xdr:nvPicPr>
        <xdr:cNvPr id="4" name="3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2390773" y="6200772"/>
          <a:ext cx="2038349" cy="96202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66675</xdr:rowOff>
    </xdr:from>
    <xdr:to>
      <xdr:col>3</xdr:col>
      <xdr:colOff>1400175</xdr:colOff>
      <xdr:row>2</xdr:row>
      <xdr:rowOff>166067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4" y="66675"/>
          <a:ext cx="4038601" cy="480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352423</xdr:colOff>
      <xdr:row>22</xdr:row>
      <xdr:rowOff>152397</xdr:rowOff>
    </xdr:from>
    <xdr:to>
      <xdr:col>4</xdr:col>
      <xdr:colOff>228597</xdr:colOff>
      <xdr:row>27</xdr:row>
      <xdr:rowOff>19049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2276473" y="4914897"/>
          <a:ext cx="2352674" cy="86677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66675</xdr:rowOff>
    </xdr:from>
    <xdr:to>
      <xdr:col>3</xdr:col>
      <xdr:colOff>1238249</xdr:colOff>
      <xdr:row>2</xdr:row>
      <xdr:rowOff>166067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66675"/>
          <a:ext cx="3267074" cy="480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352423</xdr:colOff>
      <xdr:row>24</xdr:row>
      <xdr:rowOff>152397</xdr:rowOff>
    </xdr:from>
    <xdr:to>
      <xdr:col>4</xdr:col>
      <xdr:colOff>228597</xdr:colOff>
      <xdr:row>28</xdr:row>
      <xdr:rowOff>161924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2276473" y="4914897"/>
          <a:ext cx="2352674" cy="86677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66675</xdr:rowOff>
    </xdr:from>
    <xdr:to>
      <xdr:col>3</xdr:col>
      <xdr:colOff>1219200</xdr:colOff>
      <xdr:row>2</xdr:row>
      <xdr:rowOff>166067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66675"/>
          <a:ext cx="4210050" cy="480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352423</xdr:colOff>
      <xdr:row>24</xdr:row>
      <xdr:rowOff>152397</xdr:rowOff>
    </xdr:from>
    <xdr:to>
      <xdr:col>4</xdr:col>
      <xdr:colOff>228597</xdr:colOff>
      <xdr:row>28</xdr:row>
      <xdr:rowOff>161924</xdr:rowOff>
    </xdr:to>
    <xdr:pic>
      <xdr:nvPicPr>
        <xdr:cNvPr id="5" name="4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2276473" y="4914897"/>
          <a:ext cx="2352674" cy="86677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704849</xdr:colOff>
      <xdr:row>0</xdr:row>
      <xdr:rowOff>66675</xdr:rowOff>
    </xdr:from>
    <xdr:to>
      <xdr:col>3</xdr:col>
      <xdr:colOff>1533524</xdr:colOff>
      <xdr:row>2</xdr:row>
      <xdr:rowOff>166067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49" y="66675"/>
          <a:ext cx="4238625" cy="480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704849</xdr:colOff>
      <xdr:row>0</xdr:row>
      <xdr:rowOff>66675</xdr:rowOff>
    </xdr:from>
    <xdr:to>
      <xdr:col>2</xdr:col>
      <xdr:colOff>723899</xdr:colOff>
      <xdr:row>2</xdr:row>
      <xdr:rowOff>166067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49" y="66675"/>
          <a:ext cx="4238625" cy="480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200026</xdr:colOff>
      <xdr:row>0</xdr:row>
      <xdr:rowOff>66675</xdr:rowOff>
    </xdr:from>
    <xdr:to>
      <xdr:col>2</xdr:col>
      <xdr:colOff>647700</xdr:colOff>
      <xdr:row>2</xdr:row>
      <xdr:rowOff>166067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6" y="66675"/>
          <a:ext cx="2809874" cy="480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2</xdr:row>
      <xdr:rowOff>58016</xdr:rowOff>
    </xdr:from>
    <xdr:to>
      <xdr:col>2</xdr:col>
      <xdr:colOff>885824</xdr:colOff>
      <xdr:row>5</xdr:row>
      <xdr:rowOff>77329</xdr:rowOff>
    </xdr:to>
    <xdr:pic>
      <xdr:nvPicPr>
        <xdr:cNvPr id="3" name="2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543791"/>
          <a:ext cx="2705099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39</xdr:row>
      <xdr:rowOff>66675</xdr:rowOff>
    </xdr:from>
    <xdr:to>
      <xdr:col>3</xdr:col>
      <xdr:colOff>981074</xdr:colOff>
      <xdr:row>41</xdr:row>
      <xdr:rowOff>166067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66675"/>
          <a:ext cx="3848099" cy="480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1162050</xdr:colOff>
      <xdr:row>59</xdr:row>
      <xdr:rowOff>152397</xdr:rowOff>
    </xdr:from>
    <xdr:to>
      <xdr:col>6</xdr:col>
      <xdr:colOff>609600</xdr:colOff>
      <xdr:row>62</xdr:row>
      <xdr:rowOff>190496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229100" y="14020797"/>
          <a:ext cx="2295525" cy="60959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0</xdr:col>
      <xdr:colOff>200025</xdr:colOff>
      <xdr:row>2</xdr:row>
      <xdr:rowOff>58016</xdr:rowOff>
    </xdr:from>
    <xdr:to>
      <xdr:col>2</xdr:col>
      <xdr:colOff>885824</xdr:colOff>
      <xdr:row>5</xdr:row>
      <xdr:rowOff>77329</xdr:rowOff>
    </xdr:to>
    <xdr:pic>
      <xdr:nvPicPr>
        <xdr:cNvPr id="4" name="3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543791"/>
          <a:ext cx="2705099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2</xdr:row>
      <xdr:rowOff>105641</xdr:rowOff>
    </xdr:from>
    <xdr:to>
      <xdr:col>1</xdr:col>
      <xdr:colOff>723900</xdr:colOff>
      <xdr:row>5</xdr:row>
      <xdr:rowOff>124954</xdr:rowOff>
    </xdr:to>
    <xdr:pic>
      <xdr:nvPicPr>
        <xdr:cNvPr id="4" name="3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6" y="400916"/>
          <a:ext cx="1771649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43</xdr:row>
      <xdr:rowOff>66675</xdr:rowOff>
    </xdr:from>
    <xdr:to>
      <xdr:col>3</xdr:col>
      <xdr:colOff>828674</xdr:colOff>
      <xdr:row>45</xdr:row>
      <xdr:rowOff>166067</xdr:rowOff>
    </xdr:to>
    <xdr:pic>
      <xdr:nvPicPr>
        <xdr:cNvPr id="5" name="4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66675"/>
          <a:ext cx="3848099" cy="480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1200149</xdr:colOff>
      <xdr:row>63</xdr:row>
      <xdr:rowOff>142871</xdr:rowOff>
    </xdr:from>
    <xdr:to>
      <xdr:col>6</xdr:col>
      <xdr:colOff>647699</xdr:colOff>
      <xdr:row>66</xdr:row>
      <xdr:rowOff>247649</xdr:rowOff>
    </xdr:to>
    <xdr:pic>
      <xdr:nvPicPr>
        <xdr:cNvPr id="6" name="5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752974" y="14735171"/>
          <a:ext cx="2505075" cy="762003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209551</xdr:colOff>
      <xdr:row>2</xdr:row>
      <xdr:rowOff>105641</xdr:rowOff>
    </xdr:from>
    <xdr:to>
      <xdr:col>2</xdr:col>
      <xdr:colOff>952500</xdr:colOff>
      <xdr:row>5</xdr:row>
      <xdr:rowOff>124954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1" y="591416"/>
          <a:ext cx="3019424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238126</xdr:colOff>
      <xdr:row>44</xdr:row>
      <xdr:rowOff>105641</xdr:rowOff>
    </xdr:from>
    <xdr:to>
      <xdr:col>2</xdr:col>
      <xdr:colOff>981075</xdr:colOff>
      <xdr:row>47</xdr:row>
      <xdr:rowOff>124954</xdr:rowOff>
    </xdr:to>
    <xdr:pic>
      <xdr:nvPicPr>
        <xdr:cNvPr id="14" name="13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6" y="10706966"/>
          <a:ext cx="3019424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190501</xdr:colOff>
      <xdr:row>85</xdr:row>
      <xdr:rowOff>96116</xdr:rowOff>
    </xdr:from>
    <xdr:to>
      <xdr:col>2</xdr:col>
      <xdr:colOff>1066800</xdr:colOff>
      <xdr:row>88</xdr:row>
      <xdr:rowOff>115429</xdr:rowOff>
    </xdr:to>
    <xdr:pic>
      <xdr:nvPicPr>
        <xdr:cNvPr id="15" name="14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1" y="20622491"/>
          <a:ext cx="3152774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238126</xdr:colOff>
      <xdr:row>128</xdr:row>
      <xdr:rowOff>115166</xdr:rowOff>
    </xdr:from>
    <xdr:to>
      <xdr:col>2</xdr:col>
      <xdr:colOff>923925</xdr:colOff>
      <xdr:row>131</xdr:row>
      <xdr:rowOff>134479</xdr:rowOff>
    </xdr:to>
    <xdr:pic>
      <xdr:nvPicPr>
        <xdr:cNvPr id="16" name="15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6" y="30947591"/>
          <a:ext cx="2962274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371475</xdr:colOff>
      <xdr:row>172</xdr:row>
      <xdr:rowOff>77066</xdr:rowOff>
    </xdr:from>
    <xdr:to>
      <xdr:col>2</xdr:col>
      <xdr:colOff>1047749</xdr:colOff>
      <xdr:row>175</xdr:row>
      <xdr:rowOff>96379</xdr:rowOff>
    </xdr:to>
    <xdr:pic>
      <xdr:nvPicPr>
        <xdr:cNvPr id="17" name="16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41406041"/>
          <a:ext cx="2952749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371475</xdr:colOff>
      <xdr:row>214</xdr:row>
      <xdr:rowOff>77066</xdr:rowOff>
    </xdr:from>
    <xdr:to>
      <xdr:col>2</xdr:col>
      <xdr:colOff>1047749</xdr:colOff>
      <xdr:row>217</xdr:row>
      <xdr:rowOff>96379</xdr:rowOff>
    </xdr:to>
    <xdr:pic>
      <xdr:nvPicPr>
        <xdr:cNvPr id="18" name="17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41406041"/>
          <a:ext cx="2952749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371475</xdr:colOff>
      <xdr:row>256</xdr:row>
      <xdr:rowOff>77066</xdr:rowOff>
    </xdr:from>
    <xdr:to>
      <xdr:col>2</xdr:col>
      <xdr:colOff>1047749</xdr:colOff>
      <xdr:row>259</xdr:row>
      <xdr:rowOff>96379</xdr:rowOff>
    </xdr:to>
    <xdr:pic>
      <xdr:nvPicPr>
        <xdr:cNvPr id="19" name="18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51521591"/>
          <a:ext cx="2952749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371475</xdr:colOff>
      <xdr:row>300</xdr:row>
      <xdr:rowOff>77066</xdr:rowOff>
    </xdr:from>
    <xdr:to>
      <xdr:col>2</xdr:col>
      <xdr:colOff>1047749</xdr:colOff>
      <xdr:row>303</xdr:row>
      <xdr:rowOff>96379</xdr:rowOff>
    </xdr:to>
    <xdr:pic>
      <xdr:nvPicPr>
        <xdr:cNvPr id="20" name="19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61637141"/>
          <a:ext cx="2952749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352</xdr:row>
      <xdr:rowOff>67541</xdr:rowOff>
    </xdr:from>
    <xdr:to>
      <xdr:col>2</xdr:col>
      <xdr:colOff>1057274</xdr:colOff>
      <xdr:row>355</xdr:row>
      <xdr:rowOff>86854</xdr:rowOff>
    </xdr:to>
    <xdr:pic>
      <xdr:nvPicPr>
        <xdr:cNvPr id="21" name="20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90393116"/>
          <a:ext cx="2952749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371475</xdr:colOff>
      <xdr:row>395</xdr:row>
      <xdr:rowOff>77066</xdr:rowOff>
    </xdr:from>
    <xdr:to>
      <xdr:col>2</xdr:col>
      <xdr:colOff>1047749</xdr:colOff>
      <xdr:row>398</xdr:row>
      <xdr:rowOff>96379</xdr:rowOff>
    </xdr:to>
    <xdr:pic>
      <xdr:nvPicPr>
        <xdr:cNvPr id="22" name="2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82249241"/>
          <a:ext cx="2952749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371475</xdr:colOff>
      <xdr:row>457</xdr:row>
      <xdr:rowOff>77066</xdr:rowOff>
    </xdr:from>
    <xdr:to>
      <xdr:col>2</xdr:col>
      <xdr:colOff>1047749</xdr:colOff>
      <xdr:row>460</xdr:row>
      <xdr:rowOff>96379</xdr:rowOff>
    </xdr:to>
    <xdr:pic>
      <xdr:nvPicPr>
        <xdr:cNvPr id="23" name="22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92555291"/>
          <a:ext cx="2952749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371475</xdr:colOff>
      <xdr:row>504</xdr:row>
      <xdr:rowOff>77066</xdr:rowOff>
    </xdr:from>
    <xdr:to>
      <xdr:col>2</xdr:col>
      <xdr:colOff>1047749</xdr:colOff>
      <xdr:row>507</xdr:row>
      <xdr:rowOff>96379</xdr:rowOff>
    </xdr:to>
    <xdr:pic>
      <xdr:nvPicPr>
        <xdr:cNvPr id="24" name="23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102861341"/>
          <a:ext cx="2952749" cy="590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323844</xdr:rowOff>
    </xdr:from>
    <xdr:to>
      <xdr:col>1</xdr:col>
      <xdr:colOff>790575</xdr:colOff>
      <xdr:row>40</xdr:row>
      <xdr:rowOff>657222</xdr:rowOff>
    </xdr:to>
    <xdr:pic>
      <xdr:nvPicPr>
        <xdr:cNvPr id="25" name="24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0" y="9677394"/>
          <a:ext cx="2057400" cy="1257303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714375</xdr:colOff>
      <xdr:row>38</xdr:row>
      <xdr:rowOff>247650</xdr:rowOff>
    </xdr:from>
    <xdr:to>
      <xdr:col>3</xdr:col>
      <xdr:colOff>723900</xdr:colOff>
      <xdr:row>41</xdr:row>
      <xdr:rowOff>157596</xdr:rowOff>
    </xdr:to>
    <xdr:pic>
      <xdr:nvPicPr>
        <xdr:cNvPr id="26" name="25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71800" y="9601200"/>
          <a:ext cx="1200150" cy="17101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609599</xdr:rowOff>
    </xdr:from>
    <xdr:to>
      <xdr:col>1</xdr:col>
      <xdr:colOff>695325</xdr:colOff>
      <xdr:row>81</xdr:row>
      <xdr:rowOff>171444</xdr:rowOff>
    </xdr:to>
    <xdr:pic>
      <xdr:nvPicPr>
        <xdr:cNvPr id="27" name="26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0" y="21355049"/>
          <a:ext cx="1962150" cy="92392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714375</xdr:colOff>
      <xdr:row>80</xdr:row>
      <xdr:rowOff>247650</xdr:rowOff>
    </xdr:from>
    <xdr:to>
      <xdr:col>3</xdr:col>
      <xdr:colOff>723900</xdr:colOff>
      <xdr:row>83</xdr:row>
      <xdr:rowOff>81396</xdr:rowOff>
    </xdr:to>
    <xdr:pic>
      <xdr:nvPicPr>
        <xdr:cNvPr id="28" name="27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71800" y="9601200"/>
          <a:ext cx="1200150" cy="17101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609599</xdr:rowOff>
    </xdr:from>
    <xdr:to>
      <xdr:col>1</xdr:col>
      <xdr:colOff>695325</xdr:colOff>
      <xdr:row>122</xdr:row>
      <xdr:rowOff>171444</xdr:rowOff>
    </xdr:to>
    <xdr:pic>
      <xdr:nvPicPr>
        <xdr:cNvPr id="29" name="28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0" y="21355049"/>
          <a:ext cx="1962150" cy="92392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714375</xdr:colOff>
      <xdr:row>121</xdr:row>
      <xdr:rowOff>247650</xdr:rowOff>
    </xdr:from>
    <xdr:to>
      <xdr:col>3</xdr:col>
      <xdr:colOff>723900</xdr:colOff>
      <xdr:row>124</xdr:row>
      <xdr:rowOff>5196</xdr:rowOff>
    </xdr:to>
    <xdr:pic>
      <xdr:nvPicPr>
        <xdr:cNvPr id="30" name="29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71800" y="20993100"/>
          <a:ext cx="1200150" cy="16530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171450</xdr:rowOff>
    </xdr:from>
    <xdr:to>
      <xdr:col>1</xdr:col>
      <xdr:colOff>695325</xdr:colOff>
      <xdr:row>165</xdr:row>
      <xdr:rowOff>171444</xdr:rowOff>
    </xdr:to>
    <xdr:pic>
      <xdr:nvPicPr>
        <xdr:cNvPr id="31" name="30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0" y="43605450"/>
          <a:ext cx="1962150" cy="70484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714375</xdr:colOff>
      <xdr:row>164</xdr:row>
      <xdr:rowOff>104775</xdr:rowOff>
    </xdr:from>
    <xdr:to>
      <xdr:col>3</xdr:col>
      <xdr:colOff>723900</xdr:colOff>
      <xdr:row>168</xdr:row>
      <xdr:rowOff>9525</xdr:rowOff>
    </xdr:to>
    <xdr:pic>
      <xdr:nvPicPr>
        <xdr:cNvPr id="32" name="31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71800" y="43538775"/>
          <a:ext cx="1200150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171450</xdr:rowOff>
    </xdr:from>
    <xdr:to>
      <xdr:col>1</xdr:col>
      <xdr:colOff>695325</xdr:colOff>
      <xdr:row>209</xdr:row>
      <xdr:rowOff>171444</xdr:rowOff>
    </xdr:to>
    <xdr:pic>
      <xdr:nvPicPr>
        <xdr:cNvPr id="33" name="3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0" y="43605450"/>
          <a:ext cx="1962150" cy="70484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714375</xdr:colOff>
      <xdr:row>208</xdr:row>
      <xdr:rowOff>104774</xdr:rowOff>
    </xdr:from>
    <xdr:to>
      <xdr:col>3</xdr:col>
      <xdr:colOff>723900</xdr:colOff>
      <xdr:row>211</xdr:row>
      <xdr:rowOff>266699</xdr:rowOff>
    </xdr:to>
    <xdr:pic>
      <xdr:nvPicPr>
        <xdr:cNvPr id="34" name="3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71800" y="54702074"/>
          <a:ext cx="1200150" cy="1438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209550</xdr:rowOff>
    </xdr:from>
    <xdr:to>
      <xdr:col>1</xdr:col>
      <xdr:colOff>695325</xdr:colOff>
      <xdr:row>252</xdr:row>
      <xdr:rowOff>19044</xdr:rowOff>
    </xdr:to>
    <xdr:pic>
      <xdr:nvPicPr>
        <xdr:cNvPr id="35" name="34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0" y="65598675"/>
          <a:ext cx="1962150" cy="74294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714375</xdr:colOff>
      <xdr:row>250</xdr:row>
      <xdr:rowOff>104774</xdr:rowOff>
    </xdr:from>
    <xdr:to>
      <xdr:col>3</xdr:col>
      <xdr:colOff>723900</xdr:colOff>
      <xdr:row>253</xdr:row>
      <xdr:rowOff>238125</xdr:rowOff>
    </xdr:to>
    <xdr:pic>
      <xdr:nvPicPr>
        <xdr:cNvPr id="36" name="35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71800" y="65493899"/>
          <a:ext cx="1200150" cy="13335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292</xdr:row>
      <xdr:rowOff>19050</xdr:rowOff>
    </xdr:from>
    <xdr:to>
      <xdr:col>1</xdr:col>
      <xdr:colOff>695325</xdr:colOff>
      <xdr:row>295</xdr:row>
      <xdr:rowOff>19044</xdr:rowOff>
    </xdr:to>
    <xdr:pic>
      <xdr:nvPicPr>
        <xdr:cNvPr id="37" name="36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0" y="76390500"/>
          <a:ext cx="1962150" cy="57149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714375</xdr:colOff>
      <xdr:row>292</xdr:row>
      <xdr:rowOff>104775</xdr:rowOff>
    </xdr:from>
    <xdr:to>
      <xdr:col>3</xdr:col>
      <xdr:colOff>723900</xdr:colOff>
      <xdr:row>297</xdr:row>
      <xdr:rowOff>9525</xdr:rowOff>
    </xdr:to>
    <xdr:pic>
      <xdr:nvPicPr>
        <xdr:cNvPr id="38" name="37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71800" y="76476225"/>
          <a:ext cx="1200150" cy="1009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336</xdr:row>
      <xdr:rowOff>19049</xdr:rowOff>
    </xdr:from>
    <xdr:to>
      <xdr:col>1</xdr:col>
      <xdr:colOff>695325</xdr:colOff>
      <xdr:row>339</xdr:row>
      <xdr:rowOff>9524</xdr:rowOff>
    </xdr:to>
    <xdr:pic>
      <xdr:nvPicPr>
        <xdr:cNvPr id="39" name="38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0" y="87039449"/>
          <a:ext cx="1962150" cy="7143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695325</xdr:colOff>
      <xdr:row>336</xdr:row>
      <xdr:rowOff>200025</xdr:rowOff>
    </xdr:from>
    <xdr:to>
      <xdr:col>3</xdr:col>
      <xdr:colOff>704850</xdr:colOff>
      <xdr:row>340</xdr:row>
      <xdr:rowOff>219075</xdr:rowOff>
    </xdr:to>
    <xdr:pic>
      <xdr:nvPicPr>
        <xdr:cNvPr id="40" name="39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52750" y="87220425"/>
          <a:ext cx="1200150" cy="1009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9525</xdr:rowOff>
    </xdr:from>
    <xdr:to>
      <xdr:col>1</xdr:col>
      <xdr:colOff>695325</xdr:colOff>
      <xdr:row>391</xdr:row>
      <xdr:rowOff>9523</xdr:rowOff>
    </xdr:to>
    <xdr:pic>
      <xdr:nvPicPr>
        <xdr:cNvPr id="41" name="40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0" y="97583625"/>
          <a:ext cx="1962150" cy="571498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695325</xdr:colOff>
      <xdr:row>388</xdr:row>
      <xdr:rowOff>200025</xdr:rowOff>
    </xdr:from>
    <xdr:to>
      <xdr:col>3</xdr:col>
      <xdr:colOff>704850</xdr:colOff>
      <xdr:row>392</xdr:row>
      <xdr:rowOff>114300</xdr:rowOff>
    </xdr:to>
    <xdr:pic>
      <xdr:nvPicPr>
        <xdr:cNvPr id="42" name="41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52750" y="87220425"/>
          <a:ext cx="1200150" cy="1009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432</xdr:row>
      <xdr:rowOff>142875</xdr:rowOff>
    </xdr:from>
    <xdr:to>
      <xdr:col>1</xdr:col>
      <xdr:colOff>695325</xdr:colOff>
      <xdr:row>437</xdr:row>
      <xdr:rowOff>19044</xdr:rowOff>
    </xdr:to>
    <xdr:pic>
      <xdr:nvPicPr>
        <xdr:cNvPr id="43" name="4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0" y="108480225"/>
          <a:ext cx="1962150" cy="82866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714375</xdr:colOff>
      <xdr:row>432</xdr:row>
      <xdr:rowOff>104775</xdr:rowOff>
    </xdr:from>
    <xdr:to>
      <xdr:col>3</xdr:col>
      <xdr:colOff>723900</xdr:colOff>
      <xdr:row>438</xdr:row>
      <xdr:rowOff>123825</xdr:rowOff>
    </xdr:to>
    <xdr:pic>
      <xdr:nvPicPr>
        <xdr:cNvPr id="44" name="4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71800" y="108442125"/>
          <a:ext cx="1200150" cy="1238250"/>
        </a:xfrm>
        <a:prstGeom prst="rect">
          <a:avLst/>
        </a:prstGeom>
      </xdr:spPr>
    </xdr:pic>
    <xdr:clientData/>
  </xdr:twoCellAnchor>
  <xdr:twoCellAnchor editAs="oneCell">
    <xdr:from>
      <xdr:col>0</xdr:col>
      <xdr:colOff>962023</xdr:colOff>
      <xdr:row>543</xdr:row>
      <xdr:rowOff>133349</xdr:rowOff>
    </xdr:from>
    <xdr:to>
      <xdr:col>2</xdr:col>
      <xdr:colOff>914397</xdr:colOff>
      <xdr:row>547</xdr:row>
      <xdr:rowOff>180971</xdr:rowOff>
    </xdr:to>
    <xdr:pic>
      <xdr:nvPicPr>
        <xdr:cNvPr id="45" name="44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962023" y="133540499"/>
          <a:ext cx="2228849" cy="809622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214313</xdr:colOff>
      <xdr:row>542</xdr:row>
      <xdr:rowOff>7938</xdr:rowOff>
    </xdr:from>
    <xdr:to>
      <xdr:col>5</xdr:col>
      <xdr:colOff>202405</xdr:colOff>
      <xdr:row>549</xdr:row>
      <xdr:rowOff>117909</xdr:rowOff>
    </xdr:to>
    <xdr:pic>
      <xdr:nvPicPr>
        <xdr:cNvPr id="46" name="45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167188" y="9323388"/>
          <a:ext cx="788192" cy="1538721"/>
        </a:xfrm>
        <a:prstGeom prst="rect">
          <a:avLst/>
        </a:prstGeom>
      </xdr:spPr>
    </xdr:pic>
    <xdr:clientData/>
  </xdr:twoCellAnchor>
  <xdr:twoCellAnchor editAs="oneCell">
    <xdr:from>
      <xdr:col>0</xdr:col>
      <xdr:colOff>1085847</xdr:colOff>
      <xdr:row>493</xdr:row>
      <xdr:rowOff>180975</xdr:rowOff>
    </xdr:from>
    <xdr:to>
      <xdr:col>2</xdr:col>
      <xdr:colOff>1038221</xdr:colOff>
      <xdr:row>498</xdr:row>
      <xdr:rowOff>152396</xdr:rowOff>
    </xdr:to>
    <xdr:pic>
      <xdr:nvPicPr>
        <xdr:cNvPr id="49" name="48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1085847" y="122424825"/>
          <a:ext cx="2228849" cy="971546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3</xdr:col>
      <xdr:colOff>500063</xdr:colOff>
      <xdr:row>494</xdr:row>
      <xdr:rowOff>36514</xdr:rowOff>
    </xdr:from>
    <xdr:to>
      <xdr:col>4</xdr:col>
      <xdr:colOff>821530</xdr:colOff>
      <xdr:row>501</xdr:row>
      <xdr:rowOff>171451</xdr:rowOff>
    </xdr:to>
    <xdr:pic>
      <xdr:nvPicPr>
        <xdr:cNvPr id="50" name="49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948113" y="122470864"/>
          <a:ext cx="1083467" cy="1611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opLeftCell="A54" workbookViewId="0">
      <selection activeCell="B71" sqref="B71:C75"/>
    </sheetView>
  </sheetViews>
  <sheetFormatPr baseColWidth="10" defaultRowHeight="15" x14ac:dyDescent="0.25"/>
  <cols>
    <col min="1" max="1" width="19.140625" customWidth="1"/>
    <col min="2" max="2" width="15.7109375" customWidth="1"/>
    <col min="3" max="3" width="15.85546875" customWidth="1"/>
    <col min="4" max="4" width="19.42578125" customWidth="1"/>
    <col min="5" max="5" width="12.5703125" customWidth="1"/>
    <col min="6" max="6" width="11.42578125" hidden="1" customWidth="1"/>
  </cols>
  <sheetData>
    <row r="1" spans="1:6" x14ac:dyDescent="0.25">
      <c r="C1" s="13"/>
      <c r="D1" s="14" t="s">
        <v>7</v>
      </c>
      <c r="E1" s="11"/>
    </row>
    <row r="2" spans="1:6" x14ac:dyDescent="0.25">
      <c r="C2" s="13"/>
      <c r="D2" s="14" t="s">
        <v>8</v>
      </c>
      <c r="E2" s="11"/>
      <c r="F2" s="11"/>
    </row>
    <row r="3" spans="1:6" x14ac:dyDescent="0.25">
      <c r="B3" s="15"/>
      <c r="C3" s="16"/>
      <c r="D3" s="14" t="s">
        <v>9</v>
      </c>
      <c r="E3" s="11"/>
    </row>
    <row r="4" spans="1:6" ht="15.75" thickBot="1" x14ac:dyDescent="0.3">
      <c r="A4" s="17"/>
      <c r="B4" s="18"/>
      <c r="C4" s="19"/>
      <c r="D4" s="20" t="s">
        <v>10</v>
      </c>
      <c r="E4" s="21"/>
      <c r="F4" s="12"/>
    </row>
    <row r="5" spans="1:6" ht="15.75" thickTop="1" x14ac:dyDescent="0.25">
      <c r="B5" s="15"/>
      <c r="C5" s="15"/>
      <c r="D5" s="23" t="s">
        <v>19</v>
      </c>
      <c r="E5" s="23"/>
      <c r="F5" s="15"/>
    </row>
    <row r="6" spans="1:6" x14ac:dyDescent="0.25">
      <c r="B6" s="15"/>
      <c r="C6" s="15"/>
      <c r="D6" s="15"/>
      <c r="E6" s="15"/>
      <c r="F6" s="15"/>
    </row>
    <row r="7" spans="1:6" x14ac:dyDescent="0.25">
      <c r="B7" s="28"/>
    </row>
    <row r="8" spans="1:6" ht="26.25" x14ac:dyDescent="0.4">
      <c r="A8" s="29" t="s">
        <v>20</v>
      </c>
    </row>
    <row r="9" spans="1:6" ht="15.75" thickBot="1" x14ac:dyDescent="0.3"/>
    <row r="10" spans="1:6" ht="24" thickBot="1" x14ac:dyDescent="0.4">
      <c r="A10" s="30"/>
      <c r="B10" s="31"/>
      <c r="C10" s="32" t="s">
        <v>21</v>
      </c>
      <c r="D10" s="31"/>
      <c r="E10" s="33"/>
      <c r="F10" s="31"/>
    </row>
    <row r="11" spans="1:6" ht="28.5" x14ac:dyDescent="0.45">
      <c r="A11" s="34" t="s">
        <v>22</v>
      </c>
      <c r="B11" s="35" t="s">
        <v>23</v>
      </c>
      <c r="C11" s="36"/>
      <c r="D11" s="37"/>
      <c r="E11" s="38"/>
      <c r="F11" s="35"/>
    </row>
    <row r="12" spans="1:6" ht="28.5" x14ac:dyDescent="0.45">
      <c r="A12" s="34" t="s">
        <v>24</v>
      </c>
      <c r="B12" s="39"/>
      <c r="C12" s="40" t="s">
        <v>45</v>
      </c>
      <c r="D12" s="41"/>
      <c r="E12" s="42"/>
      <c r="F12" s="43"/>
    </row>
    <row r="13" spans="1:6" ht="18.75" thickBot="1" x14ac:dyDescent="0.3">
      <c r="A13" s="34" t="s">
        <v>25</v>
      </c>
      <c r="B13" s="44"/>
      <c r="C13" s="44"/>
      <c r="D13" s="44"/>
      <c r="E13" s="45"/>
      <c r="F13" s="44"/>
    </row>
    <row r="14" spans="1:6" ht="19.5" thickBot="1" x14ac:dyDescent="0.35">
      <c r="A14" s="46" t="s">
        <v>26</v>
      </c>
      <c r="B14" s="47" t="s">
        <v>46</v>
      </c>
      <c r="C14" s="48"/>
      <c r="D14" s="111" t="s">
        <v>27</v>
      </c>
      <c r="E14" s="49" t="s">
        <v>47</v>
      </c>
      <c r="F14" s="50"/>
    </row>
    <row r="15" spans="1:6" x14ac:dyDescent="0.25">
      <c r="D15" s="51"/>
    </row>
    <row r="16" spans="1:6" x14ac:dyDescent="0.25">
      <c r="E16" s="11"/>
    </row>
    <row r="17" spans="1:6" ht="15.75" thickBot="1" x14ac:dyDescent="0.3"/>
    <row r="18" spans="1:6" ht="21.75" thickBot="1" x14ac:dyDescent="0.4">
      <c r="A18" s="52"/>
      <c r="B18" s="35"/>
      <c r="C18" s="53" t="s">
        <v>28</v>
      </c>
      <c r="D18" s="54"/>
      <c r="E18" s="55"/>
      <c r="F18" s="56"/>
    </row>
    <row r="19" spans="1:6" ht="21.75" thickBot="1" x14ac:dyDescent="0.4">
      <c r="A19" s="57" t="s">
        <v>29</v>
      </c>
      <c r="B19" s="58"/>
      <c r="C19" s="59" t="s">
        <v>50</v>
      </c>
      <c r="D19" s="60"/>
      <c r="E19" s="55"/>
      <c r="F19" s="56"/>
    </row>
    <row r="20" spans="1:6" ht="21.75" thickBot="1" x14ac:dyDescent="0.4">
      <c r="A20" s="61" t="s">
        <v>30</v>
      </c>
      <c r="B20" s="62"/>
      <c r="C20" s="63" t="s">
        <v>48</v>
      </c>
      <c r="D20" s="64"/>
      <c r="E20" s="65"/>
      <c r="F20" s="43"/>
    </row>
    <row r="21" spans="1:6" ht="24" thickBot="1" x14ac:dyDescent="0.4">
      <c r="A21" s="57" t="s">
        <v>31</v>
      </c>
      <c r="B21" s="58"/>
      <c r="C21" s="59" t="s">
        <v>49</v>
      </c>
      <c r="D21" s="66"/>
      <c r="E21" s="67"/>
      <c r="F21" s="56"/>
    </row>
    <row r="22" spans="1:6" ht="24" thickBot="1" x14ac:dyDescent="0.4">
      <c r="A22" s="68" t="s">
        <v>32</v>
      </c>
      <c r="B22" s="69"/>
      <c r="C22" s="70"/>
      <c r="D22" s="71"/>
      <c r="E22" s="45"/>
      <c r="F22" s="72"/>
    </row>
    <row r="23" spans="1:6" x14ac:dyDescent="0.25">
      <c r="A23" s="11"/>
      <c r="B23" s="11"/>
      <c r="C23" s="11"/>
      <c r="D23" s="11"/>
      <c r="E23" s="11"/>
      <c r="F23" s="11"/>
    </row>
    <row r="24" spans="1:6" x14ac:dyDescent="0.25">
      <c r="A24" s="11"/>
      <c r="B24" s="11"/>
      <c r="C24" s="11"/>
      <c r="D24" s="11"/>
      <c r="E24" s="11"/>
      <c r="F24" s="11"/>
    </row>
    <row r="25" spans="1:6" ht="15.75" thickBot="1" x14ac:dyDescent="0.3"/>
    <row r="26" spans="1:6" ht="21.75" thickBot="1" x14ac:dyDescent="0.4">
      <c r="A26" s="73"/>
      <c r="B26" s="56"/>
      <c r="C26" s="54" t="s">
        <v>33</v>
      </c>
      <c r="D26" s="56"/>
      <c r="E26" s="67"/>
      <c r="F26" s="56"/>
    </row>
    <row r="27" spans="1:6" ht="21.75" thickBot="1" x14ac:dyDescent="0.4">
      <c r="A27" s="74" t="s">
        <v>34</v>
      </c>
      <c r="B27" s="75"/>
      <c r="C27" s="76"/>
      <c r="D27" s="77" t="s">
        <v>35</v>
      </c>
      <c r="E27" s="38"/>
      <c r="F27" s="35"/>
    </row>
    <row r="28" spans="1:6" ht="21.75" thickBot="1" x14ac:dyDescent="0.4">
      <c r="A28" s="57" t="s">
        <v>36</v>
      </c>
      <c r="B28" s="78"/>
      <c r="C28" s="79"/>
      <c r="D28" s="80" t="s">
        <v>3</v>
      </c>
      <c r="E28" s="67"/>
      <c r="F28" s="56"/>
    </row>
    <row r="29" spans="1:6" ht="19.5" thickBot="1" x14ac:dyDescent="0.35">
      <c r="A29" s="68" t="s">
        <v>37</v>
      </c>
      <c r="B29" s="81"/>
      <c r="C29" s="82" t="s">
        <v>38</v>
      </c>
      <c r="D29" s="83"/>
      <c r="E29" s="84"/>
      <c r="F29" s="44"/>
    </row>
    <row r="30" spans="1:6" x14ac:dyDescent="0.25">
      <c r="A30" s="23"/>
      <c r="B30" s="85"/>
      <c r="C30" s="86"/>
      <c r="D30" s="87"/>
    </row>
    <row r="31" spans="1:6" x14ac:dyDescent="0.25">
      <c r="A31" s="88"/>
      <c r="B31" s="88"/>
      <c r="C31" s="11"/>
      <c r="D31" s="89"/>
    </row>
    <row r="32" spans="1:6" ht="15.75" thickBot="1" x14ac:dyDescent="0.3"/>
    <row r="33" spans="1:7" ht="19.5" thickBot="1" x14ac:dyDescent="0.35">
      <c r="A33" s="90"/>
      <c r="B33" s="91"/>
      <c r="C33" s="92" t="s">
        <v>39</v>
      </c>
      <c r="D33" s="91"/>
      <c r="E33" s="93"/>
      <c r="F33" s="91"/>
    </row>
    <row r="34" spans="1:7" ht="19.5" thickBot="1" x14ac:dyDescent="0.35">
      <c r="A34" s="94" t="s">
        <v>30</v>
      </c>
      <c r="B34" s="95"/>
      <c r="C34" s="96" t="s">
        <v>40</v>
      </c>
      <c r="D34" s="96" t="s">
        <v>40</v>
      </c>
      <c r="E34" s="93"/>
      <c r="F34" s="91"/>
    </row>
    <row r="35" spans="1:7" ht="19.5" thickBot="1" x14ac:dyDescent="0.35">
      <c r="A35" s="97" t="s">
        <v>32</v>
      </c>
      <c r="B35" s="98"/>
      <c r="C35" s="96" t="s">
        <v>41</v>
      </c>
      <c r="D35" s="99"/>
      <c r="E35" s="100"/>
      <c r="F35" s="101"/>
    </row>
    <row r="36" spans="1:7" ht="18.75" x14ac:dyDescent="0.3">
      <c r="A36" s="102" t="s">
        <v>42</v>
      </c>
      <c r="B36" s="103"/>
      <c r="C36" s="104"/>
      <c r="D36" s="105"/>
      <c r="E36" s="106"/>
      <c r="F36" s="51"/>
    </row>
    <row r="37" spans="1:7" ht="21.75" thickBot="1" x14ac:dyDescent="0.4">
      <c r="A37" s="97" t="s">
        <v>43</v>
      </c>
      <c r="B37" s="98"/>
      <c r="C37" s="99" t="s">
        <v>44</v>
      </c>
      <c r="D37" s="107"/>
      <c r="E37" s="108"/>
      <c r="F37" s="109"/>
    </row>
    <row r="38" spans="1:7" x14ac:dyDescent="0.25">
      <c r="B38" s="11"/>
      <c r="C38" s="11"/>
      <c r="D38" s="11"/>
      <c r="E38" s="11"/>
      <c r="F38" s="11"/>
      <c r="G38" s="11"/>
    </row>
    <row r="52" spans="1:7" x14ac:dyDescent="0.25">
      <c r="F52" s="11"/>
    </row>
    <row r="54" spans="1:7" x14ac:dyDescent="0.25">
      <c r="F54" s="11"/>
      <c r="G54" s="11"/>
    </row>
    <row r="55" spans="1:7" x14ac:dyDescent="0.25">
      <c r="C55" s="13"/>
      <c r="D55" s="14" t="s">
        <v>7</v>
      </c>
      <c r="E55" s="11"/>
    </row>
    <row r="56" spans="1:7" x14ac:dyDescent="0.25">
      <c r="C56" s="13"/>
      <c r="D56" s="14" t="s">
        <v>8</v>
      </c>
      <c r="E56" s="11"/>
    </row>
    <row r="57" spans="1:7" x14ac:dyDescent="0.25">
      <c r="B57" s="15"/>
      <c r="C57" s="16"/>
      <c r="D57" s="14" t="s">
        <v>9</v>
      </c>
      <c r="E57" s="11"/>
    </row>
    <row r="58" spans="1:7" ht="15.75" thickBot="1" x14ac:dyDescent="0.3">
      <c r="A58" s="17"/>
      <c r="B58" s="18"/>
      <c r="C58" s="19"/>
      <c r="D58" s="110" t="s">
        <v>10</v>
      </c>
      <c r="E58" s="11"/>
    </row>
    <row r="59" spans="1:7" ht="15.75" thickTop="1" x14ac:dyDescent="0.25">
      <c r="E59" s="11"/>
    </row>
    <row r="60" spans="1:7" x14ac:dyDescent="0.25">
      <c r="A60" s="11" t="s">
        <v>11</v>
      </c>
      <c r="B60" s="22"/>
      <c r="C60" s="22"/>
      <c r="D60" s="22"/>
    </row>
    <row r="61" spans="1:7" x14ac:dyDescent="0.25">
      <c r="A61" s="11" t="s">
        <v>12</v>
      </c>
      <c r="B61" s="23"/>
      <c r="C61" s="23"/>
      <c r="D61" s="23"/>
    </row>
    <row r="63" spans="1:7" ht="21" x14ac:dyDescent="0.35">
      <c r="A63" s="7" t="s">
        <v>4</v>
      </c>
      <c r="B63" s="1" t="s">
        <v>0</v>
      </c>
      <c r="C63" s="1" t="s">
        <v>1</v>
      </c>
      <c r="D63" s="2" t="s">
        <v>2</v>
      </c>
    </row>
    <row r="64" spans="1:7" x14ac:dyDescent="0.25">
      <c r="A64" s="3" t="s">
        <v>5</v>
      </c>
      <c r="B64" s="10">
        <v>40878</v>
      </c>
      <c r="C64" s="4">
        <v>4740607</v>
      </c>
      <c r="D64" s="4">
        <v>25</v>
      </c>
    </row>
    <row r="65" spans="1:7" x14ac:dyDescent="0.25">
      <c r="A65" s="3" t="s">
        <v>5</v>
      </c>
      <c r="B65" s="10">
        <v>40879</v>
      </c>
      <c r="C65" s="4">
        <v>4740610</v>
      </c>
      <c r="D65" s="4">
        <v>25</v>
      </c>
      <c r="G65" s="11"/>
    </row>
    <row r="66" spans="1:7" x14ac:dyDescent="0.25">
      <c r="A66" s="3" t="s">
        <v>5</v>
      </c>
      <c r="B66" s="10">
        <v>40879</v>
      </c>
      <c r="C66" s="4">
        <v>4740618</v>
      </c>
      <c r="D66" s="4">
        <v>25</v>
      </c>
    </row>
    <row r="67" spans="1:7" x14ac:dyDescent="0.25">
      <c r="A67" s="3" t="s">
        <v>5</v>
      </c>
      <c r="B67" s="10">
        <v>40880</v>
      </c>
      <c r="C67" s="4">
        <v>4740628</v>
      </c>
      <c r="D67" s="4">
        <v>25</v>
      </c>
    </row>
    <row r="68" spans="1:7" ht="21" x14ac:dyDescent="0.35">
      <c r="A68" s="5" t="s">
        <v>6</v>
      </c>
      <c r="B68" s="6"/>
      <c r="C68" s="9"/>
      <c r="D68" s="8" t="s">
        <v>3</v>
      </c>
    </row>
    <row r="70" spans="1:7" ht="15.75" thickBot="1" x14ac:dyDescent="0.3"/>
    <row r="71" spans="1:7" ht="18.75" x14ac:dyDescent="0.3">
      <c r="B71" s="112" t="s">
        <v>15</v>
      </c>
      <c r="C71" s="113"/>
    </row>
    <row r="72" spans="1:7" ht="18.75" x14ac:dyDescent="0.3">
      <c r="B72" s="114" t="s">
        <v>16</v>
      </c>
      <c r="C72" s="115"/>
    </row>
    <row r="73" spans="1:7" ht="18.75" x14ac:dyDescent="0.3">
      <c r="B73" s="114" t="s">
        <v>17</v>
      </c>
      <c r="C73" s="115"/>
    </row>
    <row r="74" spans="1:7" ht="18.75" x14ac:dyDescent="0.3">
      <c r="B74" s="114" t="s">
        <v>18</v>
      </c>
      <c r="C74" s="115"/>
    </row>
    <row r="75" spans="1:7" ht="19.5" thickBot="1" x14ac:dyDescent="0.35">
      <c r="B75" s="116" t="s">
        <v>51</v>
      </c>
      <c r="C75" s="117"/>
    </row>
    <row r="79" spans="1:7" ht="15.75" x14ac:dyDescent="0.25">
      <c r="A79" s="24"/>
      <c r="B79" s="24"/>
      <c r="C79" s="24"/>
      <c r="D79" s="25"/>
    </row>
    <row r="80" spans="1:7" x14ac:dyDescent="0.25">
      <c r="A80" s="26"/>
      <c r="B80" s="26"/>
      <c r="C80" s="26"/>
      <c r="D80" s="11"/>
    </row>
    <row r="81" spans="1:4" x14ac:dyDescent="0.25">
      <c r="D81" s="11"/>
    </row>
    <row r="82" spans="1:4" x14ac:dyDescent="0.25">
      <c r="C82" s="11"/>
      <c r="D82" s="11"/>
    </row>
    <row r="83" spans="1:4" x14ac:dyDescent="0.25">
      <c r="C83" s="11"/>
      <c r="D83" s="11"/>
    </row>
    <row r="84" spans="1:4" x14ac:dyDescent="0.25">
      <c r="C84" s="11"/>
      <c r="D84" s="11"/>
    </row>
    <row r="85" spans="1:4" ht="18.75" x14ac:dyDescent="0.3">
      <c r="A85" s="27" t="s">
        <v>13</v>
      </c>
    </row>
    <row r="86" spans="1:4" ht="18.75" x14ac:dyDescent="0.3">
      <c r="A86" s="27" t="s">
        <v>14</v>
      </c>
    </row>
  </sheetData>
  <pageMargins left="0.7" right="0.7" top="0.75" bottom="0.75" header="0.3" footer="0.3"/>
  <pageSetup paperSize="9" scale="8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6" workbookViewId="0">
      <selection activeCell="I6" sqref="I6"/>
    </sheetView>
  </sheetViews>
  <sheetFormatPr baseColWidth="10" defaultRowHeight="15" x14ac:dyDescent="0.25"/>
  <cols>
    <col min="1" max="1" width="16.85546875" customWidth="1"/>
    <col min="3" max="3" width="13" customWidth="1"/>
    <col min="4" max="4" width="20.140625" customWidth="1"/>
  </cols>
  <sheetData>
    <row r="1" spans="1:8" x14ac:dyDescent="0.25">
      <c r="A1" s="26"/>
      <c r="B1" s="26"/>
      <c r="C1" s="26"/>
      <c r="D1" s="26"/>
      <c r="E1" s="26"/>
      <c r="F1" s="26"/>
      <c r="G1" s="26"/>
      <c r="H1" s="26"/>
    </row>
    <row r="2" spans="1:8" x14ac:dyDescent="0.25">
      <c r="A2" s="26"/>
      <c r="B2" s="26"/>
      <c r="C2" s="26"/>
      <c r="D2" s="118"/>
      <c r="E2" s="119" t="s">
        <v>7</v>
      </c>
      <c r="F2" s="26"/>
      <c r="G2" s="120"/>
      <c r="H2" s="26"/>
    </row>
    <row r="3" spans="1:8" x14ac:dyDescent="0.25">
      <c r="A3" s="26"/>
      <c r="B3" s="26"/>
      <c r="C3" s="26"/>
      <c r="D3" s="118"/>
      <c r="E3" s="119" t="s">
        <v>8</v>
      </c>
      <c r="F3" s="26"/>
      <c r="G3" s="120"/>
      <c r="H3" s="26"/>
    </row>
    <row r="4" spans="1:8" x14ac:dyDescent="0.25">
      <c r="A4" s="26"/>
      <c r="B4" s="121"/>
      <c r="C4" s="122"/>
      <c r="D4" s="123"/>
      <c r="E4" s="124" t="s">
        <v>9</v>
      </c>
      <c r="F4" s="26"/>
      <c r="G4" s="124"/>
      <c r="H4" s="26"/>
    </row>
    <row r="5" spans="1:8" ht="15.75" thickBot="1" x14ac:dyDescent="0.3">
      <c r="A5" s="125"/>
      <c r="B5" s="126"/>
      <c r="C5" s="126"/>
      <c r="D5" s="127"/>
      <c r="E5" s="128" t="s">
        <v>10</v>
      </c>
      <c r="F5" s="125"/>
      <c r="G5" s="129"/>
      <c r="H5" s="26"/>
    </row>
    <row r="6" spans="1:8" ht="15.75" thickTop="1" x14ac:dyDescent="0.25">
      <c r="A6" s="26"/>
      <c r="B6" s="121"/>
      <c r="C6" s="121"/>
      <c r="D6" s="121"/>
      <c r="E6" s="121"/>
      <c r="F6" s="121"/>
      <c r="G6" s="121"/>
      <c r="H6" s="26"/>
    </row>
    <row r="7" spans="1:8" ht="26.25" x14ac:dyDescent="0.4">
      <c r="A7" s="26" t="s">
        <v>52</v>
      </c>
      <c r="B7" s="130" t="s">
        <v>53</v>
      </c>
      <c r="C7" s="26"/>
      <c r="D7" s="26"/>
      <c r="E7" s="26"/>
      <c r="F7" s="26"/>
      <c r="G7" s="26"/>
      <c r="H7" s="26"/>
    </row>
    <row r="8" spans="1:8" x14ac:dyDescent="0.25">
      <c r="A8" s="26" t="s">
        <v>54</v>
      </c>
      <c r="B8" s="131"/>
      <c r="C8" s="131"/>
      <c r="D8" s="131"/>
      <c r="E8" s="26"/>
      <c r="F8" s="26"/>
      <c r="G8" s="26"/>
      <c r="H8" s="26"/>
    </row>
    <row r="9" spans="1:8" x14ac:dyDescent="0.25">
      <c r="A9" s="132"/>
      <c r="B9" s="26"/>
      <c r="C9" s="26"/>
      <c r="D9" s="26"/>
      <c r="E9" s="26"/>
      <c r="F9" s="26"/>
      <c r="G9" s="26"/>
      <c r="H9" s="26"/>
    </row>
    <row r="10" spans="1:8" ht="26.25" x14ac:dyDescent="0.4">
      <c r="A10" s="26"/>
      <c r="B10" s="133"/>
      <c r="C10" s="133" t="s">
        <v>55</v>
      </c>
      <c r="D10" s="133"/>
      <c r="E10" s="26"/>
      <c r="F10" s="26"/>
      <c r="G10" s="26"/>
      <c r="H10" s="26"/>
    </row>
    <row r="11" spans="1:8" ht="26.25" x14ac:dyDescent="0.4">
      <c r="A11" s="26"/>
      <c r="B11" s="26"/>
      <c r="C11" s="133"/>
      <c r="D11" s="134"/>
      <c r="E11" s="26"/>
      <c r="F11" s="26"/>
      <c r="G11" s="26"/>
      <c r="H11" s="26"/>
    </row>
    <row r="12" spans="1:8" x14ac:dyDescent="0.25">
      <c r="A12" s="26" t="s">
        <v>56</v>
      </c>
      <c r="B12" s="26"/>
      <c r="C12" s="26"/>
      <c r="D12" s="26"/>
      <c r="E12" s="26"/>
      <c r="F12" s="26"/>
      <c r="G12" s="26"/>
      <c r="H12" s="26"/>
    </row>
    <row r="13" spans="1:8" x14ac:dyDescent="0.25">
      <c r="A13" s="26"/>
      <c r="B13" s="26"/>
      <c r="C13" s="26"/>
      <c r="D13" s="26"/>
      <c r="E13" s="26"/>
      <c r="F13" s="26"/>
      <c r="G13" s="26"/>
      <c r="H13" s="26"/>
    </row>
    <row r="14" spans="1:8" x14ac:dyDescent="0.25">
      <c r="A14" s="26" t="s">
        <v>57</v>
      </c>
      <c r="B14" s="26"/>
      <c r="C14" s="26"/>
      <c r="D14" s="26"/>
      <c r="E14" s="26"/>
      <c r="F14" s="26"/>
      <c r="G14" s="26"/>
      <c r="H14" s="26"/>
    </row>
    <row r="15" spans="1:8" x14ac:dyDescent="0.25">
      <c r="A15" s="26"/>
      <c r="B15" s="26"/>
      <c r="C15" s="26"/>
      <c r="D15" s="26"/>
      <c r="E15" s="26"/>
      <c r="F15" s="26"/>
      <c r="G15" s="26"/>
      <c r="H15" s="26"/>
    </row>
    <row r="16" spans="1:8" x14ac:dyDescent="0.25">
      <c r="A16" s="26" t="s">
        <v>23</v>
      </c>
      <c r="B16" s="26"/>
      <c r="C16" s="26"/>
      <c r="D16" s="26"/>
      <c r="E16" s="26"/>
      <c r="F16" s="26"/>
      <c r="G16" s="26"/>
      <c r="H16" s="26"/>
    </row>
    <row r="17" spans="1:8" x14ac:dyDescent="0.25">
      <c r="A17" s="26"/>
      <c r="B17" s="26"/>
      <c r="C17" s="26"/>
      <c r="D17" s="26"/>
      <c r="E17" s="26"/>
      <c r="F17" s="26"/>
      <c r="G17" s="26"/>
      <c r="H17" s="26"/>
    </row>
    <row r="18" spans="1:8" x14ac:dyDescent="0.25">
      <c r="A18" s="11" t="s">
        <v>58</v>
      </c>
      <c r="B18" s="22"/>
      <c r="C18" s="22"/>
      <c r="D18" s="22"/>
      <c r="H18" s="26"/>
    </row>
    <row r="19" spans="1:8" x14ac:dyDescent="0.25">
      <c r="A19" s="11" t="s">
        <v>59</v>
      </c>
      <c r="B19" s="23"/>
      <c r="C19" s="23"/>
      <c r="D19" s="23"/>
      <c r="H19" s="26"/>
    </row>
    <row r="20" spans="1:8" x14ac:dyDescent="0.25">
      <c r="H20" s="26"/>
    </row>
    <row r="21" spans="1:8" ht="21" x14ac:dyDescent="0.35">
      <c r="A21" s="7" t="s">
        <v>4</v>
      </c>
      <c r="B21" s="1" t="s">
        <v>0</v>
      </c>
      <c r="C21" s="1" t="s">
        <v>1</v>
      </c>
      <c r="D21" s="2" t="s">
        <v>2</v>
      </c>
      <c r="H21" s="26"/>
    </row>
    <row r="22" spans="1:8" x14ac:dyDescent="0.25">
      <c r="A22" s="3" t="s">
        <v>5</v>
      </c>
      <c r="B22" s="10">
        <v>40878</v>
      </c>
      <c r="C22" s="4">
        <v>4740607</v>
      </c>
      <c r="D22" s="4">
        <v>25</v>
      </c>
      <c r="H22" s="26"/>
    </row>
    <row r="23" spans="1:8" x14ac:dyDescent="0.25">
      <c r="A23" s="3" t="s">
        <v>5</v>
      </c>
      <c r="B23" s="10">
        <v>40879</v>
      </c>
      <c r="C23" s="4">
        <v>4740610</v>
      </c>
      <c r="D23" s="4">
        <v>25</v>
      </c>
      <c r="G23" s="11"/>
      <c r="H23" s="26"/>
    </row>
    <row r="24" spans="1:8" x14ac:dyDescent="0.25">
      <c r="A24" s="3" t="s">
        <v>5</v>
      </c>
      <c r="B24" s="10">
        <v>40879</v>
      </c>
      <c r="C24" s="4">
        <v>4740618</v>
      </c>
      <c r="D24" s="4">
        <v>25</v>
      </c>
      <c r="H24" s="26"/>
    </row>
    <row r="25" spans="1:8" x14ac:dyDescent="0.25">
      <c r="A25" s="3" t="s">
        <v>5</v>
      </c>
      <c r="B25" s="10">
        <v>40880</v>
      </c>
      <c r="C25" s="4">
        <v>4740628</v>
      </c>
      <c r="D25" s="4">
        <v>25</v>
      </c>
      <c r="H25" s="26"/>
    </row>
    <row r="26" spans="1:8" ht="21" x14ac:dyDescent="0.35">
      <c r="A26" s="5" t="s">
        <v>6</v>
      </c>
      <c r="B26" s="6"/>
      <c r="C26" s="9"/>
      <c r="D26" s="8" t="s">
        <v>3</v>
      </c>
      <c r="H26" s="26"/>
    </row>
    <row r="27" spans="1:8" ht="15.75" thickBot="1" x14ac:dyDescent="0.3">
      <c r="H27" s="26"/>
    </row>
    <row r="28" spans="1:8" ht="21.75" thickBot="1" x14ac:dyDescent="0.4">
      <c r="A28" s="135" t="s">
        <v>4</v>
      </c>
      <c r="B28" s="136" t="s">
        <v>0</v>
      </c>
      <c r="C28" s="136" t="s">
        <v>1</v>
      </c>
      <c r="D28" s="137" t="s">
        <v>60</v>
      </c>
      <c r="E28" s="26"/>
      <c r="F28" s="26"/>
      <c r="G28" s="26"/>
      <c r="H28" s="26"/>
    </row>
    <row r="29" spans="1:8" ht="18.75" x14ac:dyDescent="0.3">
      <c r="A29" s="3" t="s">
        <v>5</v>
      </c>
      <c r="B29" s="10">
        <v>40948</v>
      </c>
      <c r="C29" s="4">
        <v>4760400</v>
      </c>
      <c r="D29" s="138">
        <v>30</v>
      </c>
      <c r="E29" s="26"/>
      <c r="F29" s="26"/>
      <c r="G29" s="26"/>
      <c r="H29" s="26"/>
    </row>
    <row r="30" spans="1:8" ht="15.75" thickBot="1" x14ac:dyDescent="0.3">
      <c r="A30" s="26"/>
      <c r="B30" s="26"/>
      <c r="C30" s="26"/>
      <c r="D30" s="26"/>
      <c r="E30" s="26"/>
      <c r="F30" s="26"/>
      <c r="G30" s="26"/>
      <c r="H30" s="26"/>
    </row>
    <row r="31" spans="1:8" ht="18.75" x14ac:dyDescent="0.3">
      <c r="A31" s="112" t="s">
        <v>61</v>
      </c>
      <c r="B31" s="113"/>
      <c r="C31" s="139"/>
      <c r="D31" s="26"/>
      <c r="E31" s="26"/>
      <c r="F31" s="26"/>
      <c r="G31" s="26"/>
      <c r="H31" s="26"/>
    </row>
    <row r="32" spans="1:8" ht="18.75" x14ac:dyDescent="0.3">
      <c r="A32" s="114" t="s">
        <v>62</v>
      </c>
      <c r="B32" s="140"/>
      <c r="C32" s="115"/>
      <c r="D32" s="26"/>
      <c r="E32" s="26"/>
      <c r="F32" s="26"/>
      <c r="G32" s="26"/>
      <c r="H32" s="26"/>
    </row>
    <row r="33" spans="1:8" ht="18.75" x14ac:dyDescent="0.3">
      <c r="A33" s="114" t="s">
        <v>63</v>
      </c>
      <c r="B33" s="140"/>
      <c r="C33" s="141"/>
      <c r="D33" s="26"/>
      <c r="E33" s="26"/>
      <c r="F33" s="26"/>
      <c r="G33" s="26"/>
      <c r="H33" s="26"/>
    </row>
    <row r="34" spans="1:8" ht="18.75" x14ac:dyDescent="0.3">
      <c r="A34" s="114" t="s">
        <v>64</v>
      </c>
      <c r="B34" s="140"/>
      <c r="C34" s="141"/>
      <c r="D34" s="26"/>
      <c r="E34" s="142"/>
      <c r="F34" s="142"/>
      <c r="G34" s="142"/>
      <c r="H34" s="142"/>
    </row>
    <row r="35" spans="1:8" ht="18.75" x14ac:dyDescent="0.3">
      <c r="A35" s="114" t="s">
        <v>65</v>
      </c>
      <c r="B35" s="140"/>
      <c r="C35" s="141"/>
      <c r="D35" s="26"/>
      <c r="E35" s="26"/>
      <c r="F35" s="26"/>
      <c r="G35" s="26"/>
      <c r="H35" s="26"/>
    </row>
    <row r="36" spans="1:8" ht="19.5" thickBot="1" x14ac:dyDescent="0.35">
      <c r="A36" s="116" t="s">
        <v>51</v>
      </c>
      <c r="B36" s="143"/>
      <c r="C36" s="144"/>
      <c r="D36" s="26"/>
      <c r="E36" s="26"/>
      <c r="F36" s="26"/>
      <c r="G36" s="26"/>
      <c r="H36" s="26"/>
    </row>
    <row r="37" spans="1:8" x14ac:dyDescent="0.25">
      <c r="A37" s="26"/>
      <c r="B37" s="26"/>
      <c r="C37" s="26"/>
      <c r="D37" s="26"/>
      <c r="E37" s="26"/>
      <c r="F37" s="26"/>
      <c r="G37" s="26"/>
      <c r="H37" s="26"/>
    </row>
    <row r="38" spans="1:8" x14ac:dyDescent="0.25">
      <c r="A38" s="26"/>
      <c r="B38" s="26"/>
      <c r="C38" s="26"/>
      <c r="D38" s="26"/>
      <c r="E38" s="26"/>
      <c r="F38" s="26"/>
      <c r="G38" s="26"/>
      <c r="H38" s="26"/>
    </row>
    <row r="39" spans="1:8" x14ac:dyDescent="0.25">
      <c r="A39" s="26"/>
      <c r="B39" s="26"/>
      <c r="C39" s="26"/>
      <c r="D39" s="26"/>
      <c r="E39" s="26"/>
      <c r="F39" s="26"/>
      <c r="G39" s="26"/>
      <c r="H39" s="26"/>
    </row>
    <row r="40" spans="1:8" x14ac:dyDescent="0.25">
      <c r="A40" s="26"/>
      <c r="B40" s="43"/>
      <c r="C40" s="26"/>
      <c r="D40" s="26"/>
      <c r="E40" s="26"/>
      <c r="F40" s="26"/>
      <c r="G40" s="26"/>
      <c r="H40" s="26"/>
    </row>
    <row r="41" spans="1:8" x14ac:dyDescent="0.25">
      <c r="A41" s="145"/>
      <c r="B41" s="26"/>
      <c r="C41" s="26"/>
      <c r="D41" s="26"/>
      <c r="E41" s="142"/>
      <c r="F41" s="142"/>
      <c r="G41" s="142"/>
      <c r="H41" s="142"/>
    </row>
    <row r="42" spans="1:8" x14ac:dyDescent="0.25">
      <c r="A42" s="145"/>
      <c r="B42" s="26"/>
      <c r="C42" s="26"/>
      <c r="D42" s="26"/>
      <c r="E42" s="26"/>
      <c r="F42" s="26"/>
      <c r="G42" s="26"/>
      <c r="H42" s="26"/>
    </row>
    <row r="43" spans="1:8" x14ac:dyDescent="0.25">
      <c r="A43" s="145"/>
      <c r="B43" s="26"/>
      <c r="C43" s="26"/>
      <c r="D43" s="26"/>
      <c r="E43" s="26"/>
      <c r="F43" s="26"/>
      <c r="G43" s="26"/>
      <c r="H43" s="26"/>
    </row>
    <row r="44" spans="1:8" x14ac:dyDescent="0.25">
      <c r="A44" s="145"/>
      <c r="B44" s="131"/>
      <c r="C44" s="131"/>
      <c r="D44" s="131"/>
      <c r="E44" s="26"/>
      <c r="F44" s="26"/>
      <c r="G44" s="26"/>
      <c r="H44" s="26"/>
    </row>
    <row r="45" spans="1:8" x14ac:dyDescent="0.25">
      <c r="A45" s="145"/>
      <c r="B45" s="26"/>
      <c r="C45" s="26"/>
      <c r="D45" s="26"/>
      <c r="E45" s="26"/>
      <c r="F45" s="26"/>
      <c r="G45" s="26"/>
      <c r="H45" s="26"/>
    </row>
    <row r="46" spans="1:8" x14ac:dyDescent="0.25">
      <c r="A46" s="145"/>
      <c r="B46" s="26"/>
      <c r="C46" s="26"/>
      <c r="D46" s="26"/>
      <c r="E46" s="26"/>
      <c r="F46" s="26"/>
      <c r="G46" s="26"/>
      <c r="H46" s="26"/>
    </row>
    <row r="47" spans="1:8" x14ac:dyDescent="0.25">
      <c r="A47" s="145"/>
      <c r="B47" s="26"/>
      <c r="C47" s="26"/>
      <c r="D47" s="26"/>
      <c r="E47" s="26"/>
      <c r="F47" s="26"/>
      <c r="G47" s="26"/>
      <c r="H47" s="26"/>
    </row>
    <row r="48" spans="1:8" ht="18.75" x14ac:dyDescent="0.3">
      <c r="A48" s="146"/>
      <c r="B48" s="147" t="s">
        <v>66</v>
      </c>
      <c r="C48" s="147"/>
      <c r="D48" s="147"/>
      <c r="E48" s="26"/>
      <c r="F48" s="26"/>
      <c r="G48" s="26"/>
      <c r="H48" s="26"/>
    </row>
    <row r="49" spans="1:8" ht="18.75" x14ac:dyDescent="0.3">
      <c r="A49" s="146"/>
      <c r="B49" s="147" t="s">
        <v>40</v>
      </c>
      <c r="C49" s="147"/>
      <c r="D49" s="147"/>
      <c r="E49" s="26"/>
      <c r="F49" s="26"/>
      <c r="G49" s="26"/>
      <c r="H49" s="26"/>
    </row>
  </sheetData>
  <pageMargins left="0.7" right="0.7" top="0.75" bottom="0.75" header="0.3" footer="0.3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15" zoomScaleNormal="115" workbookViewId="0">
      <selection sqref="A1:F21"/>
    </sheetView>
  </sheetViews>
  <sheetFormatPr baseColWidth="10" defaultRowHeight="15" x14ac:dyDescent="0.25"/>
  <cols>
    <col min="1" max="1" width="20.140625" customWidth="1"/>
    <col min="3" max="3" width="14.7109375" customWidth="1"/>
    <col min="4" max="4" width="19.28515625" customWidth="1"/>
  </cols>
  <sheetData>
    <row r="1" spans="1:8" x14ac:dyDescent="0.25">
      <c r="A1" s="26"/>
      <c r="B1" s="26"/>
      <c r="C1" s="26"/>
      <c r="D1" s="43"/>
      <c r="E1" s="26"/>
      <c r="F1" s="26"/>
      <c r="H1" s="26"/>
    </row>
    <row r="2" spans="1:8" x14ac:dyDescent="0.25">
      <c r="A2" s="26"/>
      <c r="B2" s="26"/>
      <c r="C2" s="118"/>
      <c r="D2" s="124" t="s">
        <v>7</v>
      </c>
      <c r="E2" s="26"/>
      <c r="F2" s="120"/>
      <c r="H2" s="26"/>
    </row>
    <row r="3" spans="1:8" x14ac:dyDescent="0.25">
      <c r="A3" s="26"/>
      <c r="B3" s="26"/>
      <c r="C3" s="118"/>
      <c r="D3" s="124" t="s">
        <v>8</v>
      </c>
      <c r="E3" s="26"/>
      <c r="F3" s="120"/>
      <c r="H3" s="26"/>
    </row>
    <row r="4" spans="1:8" x14ac:dyDescent="0.25">
      <c r="A4" s="121"/>
      <c r="B4" s="122"/>
      <c r="C4" s="123"/>
      <c r="D4" s="124" t="s">
        <v>9</v>
      </c>
      <c r="E4" s="26"/>
      <c r="F4" s="124"/>
      <c r="H4" s="26"/>
    </row>
    <row r="5" spans="1:8" ht="15.75" thickBot="1" x14ac:dyDescent="0.3">
      <c r="A5" s="126"/>
      <c r="B5" s="126"/>
      <c r="C5" s="127"/>
      <c r="D5" s="128" t="s">
        <v>10</v>
      </c>
      <c r="E5" s="125"/>
      <c r="F5" s="129"/>
      <c r="H5" s="26"/>
    </row>
    <row r="6" spans="1:8" ht="15.75" thickTop="1" x14ac:dyDescent="0.25"/>
    <row r="8" spans="1:8" ht="21" x14ac:dyDescent="0.35">
      <c r="A8" s="7" t="s">
        <v>4</v>
      </c>
      <c r="B8" s="1" t="s">
        <v>0</v>
      </c>
      <c r="C8" s="1" t="s">
        <v>1</v>
      </c>
      <c r="D8" s="2" t="s">
        <v>2</v>
      </c>
    </row>
    <row r="9" spans="1:8" x14ac:dyDescent="0.25">
      <c r="A9" s="3" t="s">
        <v>5</v>
      </c>
      <c r="B9" s="148">
        <v>40963</v>
      </c>
      <c r="C9" s="3">
        <v>4764529</v>
      </c>
      <c r="D9" s="4">
        <v>14</v>
      </c>
    </row>
    <row r="10" spans="1:8" x14ac:dyDescent="0.25">
      <c r="A10" s="3" t="s">
        <v>5</v>
      </c>
      <c r="B10" s="148">
        <v>40963</v>
      </c>
      <c r="C10" s="3">
        <v>4764534</v>
      </c>
      <c r="D10" s="4">
        <v>14</v>
      </c>
    </row>
    <row r="11" spans="1:8" x14ac:dyDescent="0.25">
      <c r="A11" s="3" t="s">
        <v>5</v>
      </c>
      <c r="B11" s="148">
        <v>40964</v>
      </c>
      <c r="C11" s="3">
        <v>4764538</v>
      </c>
      <c r="D11" s="4">
        <v>12</v>
      </c>
    </row>
    <row r="12" spans="1:8" x14ac:dyDescent="0.25">
      <c r="A12" s="3" t="s">
        <v>5</v>
      </c>
      <c r="B12" s="148">
        <v>40967</v>
      </c>
      <c r="C12" s="3">
        <v>4764545</v>
      </c>
      <c r="D12" s="4">
        <v>12</v>
      </c>
    </row>
    <row r="18" spans="1:4" ht="21" x14ac:dyDescent="0.35">
      <c r="A18" s="7" t="s">
        <v>4</v>
      </c>
      <c r="B18" s="1" t="s">
        <v>0</v>
      </c>
      <c r="C18" s="1" t="s">
        <v>1</v>
      </c>
      <c r="D18" s="2" t="s">
        <v>2</v>
      </c>
    </row>
    <row r="19" spans="1:4" x14ac:dyDescent="0.25">
      <c r="A19" s="3" t="s">
        <v>5</v>
      </c>
      <c r="B19" s="148">
        <v>40947</v>
      </c>
      <c r="C19" s="3">
        <v>4760392</v>
      </c>
      <c r="D19" s="4">
        <v>12</v>
      </c>
    </row>
    <row r="20" spans="1:4" x14ac:dyDescent="0.25">
      <c r="A20" s="3" t="s">
        <v>5</v>
      </c>
      <c r="B20" s="148">
        <v>40947</v>
      </c>
      <c r="C20" s="3">
        <v>4760394</v>
      </c>
      <c r="D20" s="4">
        <v>12</v>
      </c>
    </row>
    <row r="21" spans="1:4" x14ac:dyDescent="0.25">
      <c r="A21" s="3"/>
      <c r="B21" s="148"/>
      <c r="C21" s="3"/>
      <c r="D21" s="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0"/>
  <sheetViews>
    <sheetView topLeftCell="A15" workbookViewId="0">
      <selection activeCell="F24" sqref="F24"/>
    </sheetView>
  </sheetViews>
  <sheetFormatPr baseColWidth="10" defaultRowHeight="15" x14ac:dyDescent="0.25"/>
  <cols>
    <col min="1" max="1" width="19.28515625" customWidth="1"/>
    <col min="3" max="3" width="11.7109375" customWidth="1"/>
    <col min="4" max="4" width="20.7109375" customWidth="1"/>
  </cols>
  <sheetData>
    <row r="1" spans="1:24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x14ac:dyDescent="0.25">
      <c r="A2" s="26"/>
      <c r="B2" s="26"/>
      <c r="C2" s="26"/>
      <c r="D2" s="118"/>
      <c r="E2" s="119" t="s">
        <v>7</v>
      </c>
      <c r="F2" s="26"/>
      <c r="G2" s="120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x14ac:dyDescent="0.25">
      <c r="A3" s="26"/>
      <c r="B3" s="26"/>
      <c r="C3" s="26"/>
      <c r="D3" s="118"/>
      <c r="E3" s="119" t="s">
        <v>8</v>
      </c>
      <c r="F3" s="26"/>
      <c r="G3" s="120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x14ac:dyDescent="0.25">
      <c r="A4" s="26"/>
      <c r="B4" s="121"/>
      <c r="C4" s="122"/>
      <c r="D4" s="123"/>
      <c r="E4" s="124" t="s">
        <v>9</v>
      </c>
      <c r="F4" s="26"/>
      <c r="G4" s="124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ht="15.75" thickBot="1" x14ac:dyDescent="0.3">
      <c r="A5" s="125"/>
      <c r="B5" s="126"/>
      <c r="C5" s="126"/>
      <c r="D5" s="127"/>
      <c r="E5" s="128" t="s">
        <v>10</v>
      </c>
      <c r="F5" s="125"/>
      <c r="G5" s="129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ht="15.75" thickTop="1" x14ac:dyDescent="0.25">
      <c r="A6" s="26"/>
      <c r="B6" s="121"/>
      <c r="C6" s="121"/>
      <c r="D6" s="121"/>
      <c r="E6" s="121"/>
      <c r="F6" s="121"/>
      <c r="G6" s="121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4" x14ac:dyDescent="0.25">
      <c r="A8" s="43" t="s">
        <v>68</v>
      </c>
      <c r="B8" s="131"/>
      <c r="C8" s="131"/>
      <c r="D8" s="131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5">
      <c r="A9" s="43" t="s">
        <v>59</v>
      </c>
      <c r="B9" s="150"/>
      <c r="C9" s="150"/>
      <c r="D9" s="15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</row>
    <row r="10" spans="1:24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</row>
    <row r="11" spans="1:24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</row>
    <row r="12" spans="1:24" ht="21" x14ac:dyDescent="0.35">
      <c r="A12" s="151" t="s">
        <v>4</v>
      </c>
      <c r="B12" s="152" t="s">
        <v>0</v>
      </c>
      <c r="C12" s="152" t="s">
        <v>1</v>
      </c>
      <c r="D12" s="153" t="s">
        <v>2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4" x14ac:dyDescent="0.25">
      <c r="A13" s="154" t="s">
        <v>5</v>
      </c>
      <c r="B13" s="155">
        <v>40878</v>
      </c>
      <c r="C13" s="156">
        <v>4740607</v>
      </c>
      <c r="D13" s="156">
        <v>25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24" x14ac:dyDescent="0.25">
      <c r="A14" s="154" t="s">
        <v>5</v>
      </c>
      <c r="B14" s="155">
        <v>40879</v>
      </c>
      <c r="C14" s="156">
        <v>4740610</v>
      </c>
      <c r="D14" s="156">
        <v>25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x14ac:dyDescent="0.25">
      <c r="A15" s="154" t="s">
        <v>5</v>
      </c>
      <c r="B15" s="155">
        <v>40879</v>
      </c>
      <c r="C15" s="156">
        <v>4740618</v>
      </c>
      <c r="D15" s="156">
        <v>25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x14ac:dyDescent="0.25">
      <c r="A16" s="154" t="s">
        <v>5</v>
      </c>
      <c r="B16" s="155">
        <v>40880</v>
      </c>
      <c r="C16" s="156">
        <v>4740628</v>
      </c>
      <c r="D16" s="156">
        <v>25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</row>
    <row r="17" spans="1:24" ht="21" x14ac:dyDescent="0.35">
      <c r="A17" s="157" t="s">
        <v>6</v>
      </c>
      <c r="B17" s="158"/>
      <c r="C17" s="159"/>
      <c r="D17" s="160" t="s">
        <v>3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4" ht="15.75" thickBot="1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4" ht="21.75" thickBot="1" x14ac:dyDescent="0.4">
      <c r="A19" s="161" t="s">
        <v>4</v>
      </c>
      <c r="B19" s="162" t="s">
        <v>0</v>
      </c>
      <c r="C19" s="162" t="s">
        <v>1</v>
      </c>
      <c r="D19" s="163" t="s">
        <v>60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spans="1:24" ht="18.75" x14ac:dyDescent="0.3">
      <c r="A20" s="154" t="s">
        <v>5</v>
      </c>
      <c r="B20" s="155">
        <v>40948</v>
      </c>
      <c r="C20" s="156">
        <v>4760400</v>
      </c>
      <c r="D20" s="164">
        <v>30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ht="15.75" thickBot="1" x14ac:dyDescent="0.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ht="18.75" x14ac:dyDescent="0.3">
      <c r="A22" s="112" t="s">
        <v>61</v>
      </c>
      <c r="B22" s="113"/>
      <c r="C22" s="139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spans="1:24" ht="18.75" x14ac:dyDescent="0.3">
      <c r="A23" s="114" t="s">
        <v>62</v>
      </c>
      <c r="B23" s="140"/>
      <c r="C23" s="11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1:24" ht="18.75" x14ac:dyDescent="0.3">
      <c r="A24" s="114" t="s">
        <v>63</v>
      </c>
      <c r="B24" s="140"/>
      <c r="C24" s="141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ht="18.75" x14ac:dyDescent="0.3">
      <c r="A25" s="114" t="s">
        <v>64</v>
      </c>
      <c r="B25" s="140"/>
      <c r="C25" s="141"/>
      <c r="D25" s="26"/>
      <c r="E25" s="142"/>
      <c r="F25" s="142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1:24" ht="18.75" x14ac:dyDescent="0.3">
      <c r="A26" s="114" t="s">
        <v>65</v>
      </c>
      <c r="B26" s="140"/>
      <c r="C26" s="141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</row>
    <row r="27" spans="1:24" ht="19.5" thickBot="1" x14ac:dyDescent="0.35">
      <c r="A27" s="116" t="s">
        <v>67</v>
      </c>
      <c r="B27" s="143"/>
      <c r="C27" s="144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spans="1:24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4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4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24" ht="18.75" x14ac:dyDescent="0.3">
      <c r="A33" s="149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24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24" ht="18.75" x14ac:dyDescent="0.3">
      <c r="A35" s="26"/>
      <c r="B35" s="147" t="s">
        <v>13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1:24" ht="18.75" x14ac:dyDescent="0.3">
      <c r="A36" s="26"/>
      <c r="B36" s="147" t="s">
        <v>14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7" spans="1:24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24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24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24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</row>
    <row r="41" spans="1:24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24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24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</row>
    <row r="44" spans="1:24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</row>
    <row r="45" spans="1:24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</row>
    <row r="46" spans="1:24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</row>
    <row r="47" spans="1:24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</row>
    <row r="48" spans="1:24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</row>
    <row r="49" spans="1:24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</row>
    <row r="50" spans="1:24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</row>
    <row r="51" spans="1:24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</row>
    <row r="52" spans="1:24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</row>
    <row r="53" spans="1:24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</row>
    <row r="54" spans="1:24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</row>
    <row r="55" spans="1:24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</row>
    <row r="56" spans="1:24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</row>
    <row r="57" spans="1:24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</row>
    <row r="58" spans="1:24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</row>
    <row r="59" spans="1:24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</row>
    <row r="60" spans="1:24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</row>
    <row r="61" spans="1:24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</row>
    <row r="62" spans="1:24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</row>
    <row r="63" spans="1:24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</row>
    <row r="64" spans="1:24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</row>
    <row r="65" spans="1:24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</row>
    <row r="66" spans="1:24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</row>
    <row r="67" spans="1:24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</row>
    <row r="68" spans="1:24" x14ac:dyDescent="0.2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</row>
    <row r="69" spans="1:24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</row>
    <row r="70" spans="1:24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</row>
    <row r="71" spans="1:24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</row>
    <row r="72" spans="1:24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</row>
    <row r="73" spans="1:24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</row>
    <row r="74" spans="1:24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</row>
    <row r="75" spans="1:24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</row>
    <row r="76" spans="1:24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</row>
    <row r="77" spans="1:24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</row>
    <row r="78" spans="1:24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</row>
    <row r="79" spans="1:24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</row>
    <row r="80" spans="1:24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</row>
    <row r="81" spans="1:24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</row>
    <row r="82" spans="1:24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</row>
    <row r="83" spans="1:24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</row>
    <row r="84" spans="1:24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</row>
    <row r="85" spans="1:24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</row>
    <row r="86" spans="1:24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</row>
    <row r="87" spans="1:24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</row>
    <row r="88" spans="1:24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</row>
    <row r="89" spans="1:24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</row>
    <row r="90" spans="1:24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</row>
    <row r="91" spans="1:24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</row>
    <row r="92" spans="1:24" x14ac:dyDescent="0.2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</row>
    <row r="93" spans="1:24" x14ac:dyDescent="0.2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</row>
    <row r="94" spans="1:24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</row>
    <row r="95" spans="1:24" x14ac:dyDescent="0.2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</row>
    <row r="96" spans="1:24" x14ac:dyDescent="0.2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</row>
    <row r="97" spans="1:24" x14ac:dyDescent="0.2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</row>
    <row r="98" spans="1:24" x14ac:dyDescent="0.2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</row>
    <row r="99" spans="1:24" x14ac:dyDescent="0.2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</row>
    <row r="100" spans="1:24" x14ac:dyDescent="0.2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</row>
    <row r="101" spans="1:24" x14ac:dyDescent="0.2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</row>
    <row r="102" spans="1:24" x14ac:dyDescent="0.2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</row>
    <row r="103" spans="1:24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</row>
    <row r="104" spans="1:24" x14ac:dyDescent="0.2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</row>
    <row r="105" spans="1:24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</row>
    <row r="106" spans="1:24" x14ac:dyDescent="0.2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</row>
    <row r="107" spans="1:24" x14ac:dyDescent="0.25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</row>
    <row r="108" spans="1:24" x14ac:dyDescent="0.25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</row>
    <row r="109" spans="1:24" x14ac:dyDescent="0.25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</row>
    <row r="110" spans="1:24" x14ac:dyDescent="0.25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</row>
    <row r="111" spans="1:24" x14ac:dyDescent="0.25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</row>
    <row r="112" spans="1:24" x14ac:dyDescent="0.25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</row>
    <row r="113" spans="1:24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</row>
    <row r="114" spans="1:24" x14ac:dyDescent="0.25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</row>
    <row r="115" spans="1:24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</row>
    <row r="116" spans="1:24" x14ac:dyDescent="0.25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</row>
    <row r="117" spans="1:24" x14ac:dyDescent="0.25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</row>
    <row r="118" spans="1:24" x14ac:dyDescent="0.25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</row>
    <row r="119" spans="1:24" x14ac:dyDescent="0.25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</row>
    <row r="120" spans="1:24" x14ac:dyDescent="0.25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</row>
    <row r="121" spans="1:24" x14ac:dyDescent="0.2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</row>
    <row r="122" spans="1:24" x14ac:dyDescent="0.25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</row>
    <row r="123" spans="1:24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</row>
    <row r="124" spans="1:24" x14ac:dyDescent="0.2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</row>
    <row r="125" spans="1:24" x14ac:dyDescent="0.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</row>
    <row r="126" spans="1:24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</row>
    <row r="127" spans="1:24" x14ac:dyDescent="0.25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</row>
    <row r="128" spans="1:24" x14ac:dyDescent="0.25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</row>
    <row r="129" spans="1:24" x14ac:dyDescent="0.25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</row>
    <row r="130" spans="1:24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</row>
    <row r="131" spans="1:24" x14ac:dyDescent="0.25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</row>
    <row r="132" spans="1:24" x14ac:dyDescent="0.25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</row>
    <row r="133" spans="1:24" x14ac:dyDescent="0.25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</row>
    <row r="134" spans="1:24" x14ac:dyDescent="0.25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</row>
    <row r="135" spans="1:24" x14ac:dyDescent="0.2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</row>
    <row r="136" spans="1:24" x14ac:dyDescent="0.2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</row>
    <row r="137" spans="1:24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</row>
    <row r="138" spans="1:24" x14ac:dyDescent="0.2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</row>
    <row r="139" spans="1:24" x14ac:dyDescent="0.2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</row>
    <row r="140" spans="1:24" x14ac:dyDescent="0.2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</row>
    <row r="141" spans="1:24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</row>
    <row r="142" spans="1:24" x14ac:dyDescent="0.2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</row>
    <row r="143" spans="1:24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</row>
    <row r="144" spans="1:24" x14ac:dyDescent="0.2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</row>
    <row r="145" spans="1:24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</row>
    <row r="146" spans="1:24" x14ac:dyDescent="0.2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</row>
    <row r="147" spans="1:24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</row>
    <row r="148" spans="1:24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</row>
    <row r="149" spans="1:24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</row>
    <row r="150" spans="1:24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</row>
    <row r="151" spans="1:24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</row>
    <row r="152" spans="1:24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</row>
    <row r="153" spans="1:24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</row>
    <row r="154" spans="1:24" x14ac:dyDescent="0.25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</row>
    <row r="155" spans="1:24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</row>
    <row r="156" spans="1:24" x14ac:dyDescent="0.25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</row>
    <row r="157" spans="1:24" x14ac:dyDescent="0.25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</row>
    <row r="158" spans="1:24" x14ac:dyDescent="0.25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</row>
    <row r="159" spans="1:24" x14ac:dyDescent="0.25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</row>
    <row r="160" spans="1:24" x14ac:dyDescent="0.25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</row>
    <row r="161" spans="1:24" x14ac:dyDescent="0.25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</row>
    <row r="162" spans="1:24" x14ac:dyDescent="0.2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</row>
    <row r="163" spans="1:24" x14ac:dyDescent="0.25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</row>
    <row r="164" spans="1:24" x14ac:dyDescent="0.25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</row>
    <row r="165" spans="1:24" x14ac:dyDescent="0.2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</row>
    <row r="166" spans="1:24" x14ac:dyDescent="0.25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</row>
    <row r="167" spans="1:24" x14ac:dyDescent="0.25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</row>
    <row r="168" spans="1:24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</row>
    <row r="169" spans="1:24" x14ac:dyDescent="0.25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</row>
    <row r="170" spans="1:24" x14ac:dyDescent="0.25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</row>
    <row r="171" spans="1:24" x14ac:dyDescent="0.25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</row>
    <row r="172" spans="1:24" x14ac:dyDescent="0.25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</row>
    <row r="173" spans="1:24" x14ac:dyDescent="0.25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</row>
    <row r="174" spans="1:24" x14ac:dyDescent="0.25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</row>
    <row r="175" spans="1:24" x14ac:dyDescent="0.2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</row>
    <row r="176" spans="1:24" x14ac:dyDescent="0.25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</row>
    <row r="177" spans="1:24" x14ac:dyDescent="0.25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</row>
    <row r="178" spans="1:24" x14ac:dyDescent="0.25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</row>
    <row r="179" spans="1:24" x14ac:dyDescent="0.25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</row>
    <row r="180" spans="1:24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</row>
    <row r="181" spans="1:24" x14ac:dyDescent="0.25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</row>
    <row r="182" spans="1:24" x14ac:dyDescent="0.2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</row>
    <row r="183" spans="1:24" x14ac:dyDescent="0.25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</row>
    <row r="184" spans="1:24" x14ac:dyDescent="0.25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</row>
    <row r="185" spans="1:24" x14ac:dyDescent="0.2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</row>
    <row r="186" spans="1:24" x14ac:dyDescent="0.25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</row>
    <row r="187" spans="1:24" x14ac:dyDescent="0.25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</row>
    <row r="188" spans="1:24" x14ac:dyDescent="0.25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</row>
    <row r="189" spans="1:24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</row>
    <row r="190" spans="1:24" x14ac:dyDescent="0.25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</row>
    <row r="191" spans="1:24" x14ac:dyDescent="0.25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</row>
    <row r="192" spans="1:24" x14ac:dyDescent="0.25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</row>
    <row r="193" spans="1:24" x14ac:dyDescent="0.25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</row>
    <row r="194" spans="1:24" x14ac:dyDescent="0.25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</row>
    <row r="195" spans="1:24" x14ac:dyDescent="0.2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</row>
    <row r="196" spans="1:24" x14ac:dyDescent="0.25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</row>
    <row r="197" spans="1:24" x14ac:dyDescent="0.25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</row>
    <row r="198" spans="1:24" x14ac:dyDescent="0.25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</row>
    <row r="199" spans="1:24" x14ac:dyDescent="0.25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</row>
    <row r="200" spans="1:24" x14ac:dyDescent="0.25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</row>
    <row r="201" spans="1:24" x14ac:dyDescent="0.25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</row>
    <row r="202" spans="1:24" x14ac:dyDescent="0.25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</row>
    <row r="203" spans="1:24" x14ac:dyDescent="0.25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</row>
    <row r="204" spans="1:24" x14ac:dyDescent="0.25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</row>
    <row r="205" spans="1:24" x14ac:dyDescent="0.2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</row>
    <row r="206" spans="1:24" x14ac:dyDescent="0.25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</row>
    <row r="207" spans="1:24" x14ac:dyDescent="0.25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</row>
    <row r="208" spans="1:24" x14ac:dyDescent="0.25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</row>
    <row r="209" spans="1:24" x14ac:dyDescent="0.25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</row>
    <row r="210" spans="1:24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</row>
    <row r="211" spans="1:24" x14ac:dyDescent="0.25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</row>
    <row r="212" spans="1:24" x14ac:dyDescent="0.25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</row>
    <row r="213" spans="1:24" x14ac:dyDescent="0.25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</row>
    <row r="214" spans="1:24" x14ac:dyDescent="0.25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</row>
    <row r="215" spans="1:24" x14ac:dyDescent="0.2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</row>
    <row r="216" spans="1:24" x14ac:dyDescent="0.25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</row>
    <row r="217" spans="1:24" x14ac:dyDescent="0.2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</row>
    <row r="218" spans="1:24" x14ac:dyDescent="0.25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</row>
    <row r="219" spans="1:24" x14ac:dyDescent="0.2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</row>
    <row r="220" spans="1:24" x14ac:dyDescent="0.25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</row>
    <row r="221" spans="1:24" x14ac:dyDescent="0.25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</row>
    <row r="222" spans="1:24" x14ac:dyDescent="0.25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</row>
    <row r="223" spans="1:24" x14ac:dyDescent="0.2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</row>
    <row r="224" spans="1:24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</row>
    <row r="225" spans="1:24" x14ac:dyDescent="0.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</row>
    <row r="226" spans="1:24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</row>
    <row r="227" spans="1:24" x14ac:dyDescent="0.25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</row>
    <row r="228" spans="1:24" x14ac:dyDescent="0.25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</row>
    <row r="229" spans="1:24" x14ac:dyDescent="0.25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</row>
    <row r="230" spans="1:24" x14ac:dyDescent="0.2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</row>
    <row r="231" spans="1:24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</row>
    <row r="232" spans="1:24" x14ac:dyDescent="0.25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</row>
    <row r="233" spans="1:24" x14ac:dyDescent="0.2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</row>
    <row r="234" spans="1:24" x14ac:dyDescent="0.25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</row>
    <row r="235" spans="1:24" x14ac:dyDescent="0.2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</row>
    <row r="236" spans="1:24" x14ac:dyDescent="0.25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</row>
    <row r="237" spans="1:24" x14ac:dyDescent="0.25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</row>
    <row r="238" spans="1:24" x14ac:dyDescent="0.2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</row>
    <row r="239" spans="1:24" x14ac:dyDescent="0.2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</row>
    <row r="240" spans="1:24" x14ac:dyDescent="0.25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</row>
    <row r="241" spans="1:24" x14ac:dyDescent="0.2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</row>
    <row r="242" spans="1:24" x14ac:dyDescent="0.2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</row>
    <row r="243" spans="1:24" x14ac:dyDescent="0.25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</row>
    <row r="244" spans="1:24" x14ac:dyDescent="0.25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</row>
    <row r="245" spans="1:24" x14ac:dyDescent="0.2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</row>
    <row r="246" spans="1:24" x14ac:dyDescent="0.25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</row>
    <row r="247" spans="1:24" x14ac:dyDescent="0.25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</row>
    <row r="248" spans="1:24" x14ac:dyDescent="0.25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</row>
    <row r="249" spans="1:24" x14ac:dyDescent="0.2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</row>
    <row r="250" spans="1:24" x14ac:dyDescent="0.2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</row>
    <row r="251" spans="1:24" x14ac:dyDescent="0.2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</row>
    <row r="252" spans="1:24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</row>
    <row r="253" spans="1:24" x14ac:dyDescent="0.2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</row>
    <row r="254" spans="1:24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</row>
    <row r="255" spans="1:24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</row>
    <row r="256" spans="1:24" x14ac:dyDescent="0.2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</row>
    <row r="257" spans="1:24" x14ac:dyDescent="0.2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</row>
    <row r="258" spans="1:24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</row>
    <row r="259" spans="1:24" x14ac:dyDescent="0.2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</row>
    <row r="260" spans="1:24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</row>
    <row r="261" spans="1:24" x14ac:dyDescent="0.2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</row>
    <row r="262" spans="1:24" x14ac:dyDescent="0.2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</row>
    <row r="263" spans="1:24" x14ac:dyDescent="0.2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</row>
    <row r="264" spans="1:24" x14ac:dyDescent="0.2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</row>
    <row r="265" spans="1:24" x14ac:dyDescent="0.2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</row>
    <row r="266" spans="1:24" x14ac:dyDescent="0.2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</row>
    <row r="267" spans="1:24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</row>
    <row r="268" spans="1:24" x14ac:dyDescent="0.2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</row>
    <row r="269" spans="1:24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</row>
    <row r="270" spans="1:24" x14ac:dyDescent="0.2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</row>
    <row r="271" spans="1:24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</row>
    <row r="272" spans="1:24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</row>
    <row r="273" spans="1:24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</row>
    <row r="274" spans="1:24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</row>
    <row r="275" spans="1:24" x14ac:dyDescent="0.2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</row>
    <row r="276" spans="1:24" x14ac:dyDescent="0.25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</row>
    <row r="277" spans="1:24" x14ac:dyDescent="0.2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</row>
    <row r="278" spans="1:24" x14ac:dyDescent="0.2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</row>
    <row r="279" spans="1:24" x14ac:dyDescent="0.2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</row>
    <row r="280" spans="1:24" x14ac:dyDescent="0.2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</row>
    <row r="281" spans="1:24" x14ac:dyDescent="0.2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</row>
    <row r="282" spans="1:24" x14ac:dyDescent="0.2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</row>
    <row r="283" spans="1:24" x14ac:dyDescent="0.2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</row>
    <row r="284" spans="1:24" x14ac:dyDescent="0.2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</row>
    <row r="285" spans="1:24" x14ac:dyDescent="0.2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</row>
    <row r="286" spans="1:24" x14ac:dyDescent="0.2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</row>
    <row r="287" spans="1:24" x14ac:dyDescent="0.2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</row>
    <row r="288" spans="1:24" x14ac:dyDescent="0.2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</row>
    <row r="289" spans="1:24" x14ac:dyDescent="0.2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</row>
    <row r="290" spans="1:24" x14ac:dyDescent="0.2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</row>
    <row r="291" spans="1:24" x14ac:dyDescent="0.2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</row>
    <row r="292" spans="1:24" x14ac:dyDescent="0.2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</row>
    <row r="293" spans="1:24" x14ac:dyDescent="0.2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</row>
    <row r="294" spans="1:24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</row>
    <row r="295" spans="1:24" x14ac:dyDescent="0.2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</row>
    <row r="296" spans="1:24" x14ac:dyDescent="0.2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</row>
    <row r="297" spans="1:24" x14ac:dyDescent="0.2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</row>
    <row r="298" spans="1:24" x14ac:dyDescent="0.2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</row>
    <row r="299" spans="1:24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</row>
    <row r="300" spans="1:24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</row>
    <row r="301" spans="1:24" x14ac:dyDescent="0.2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</row>
    <row r="302" spans="1:24" x14ac:dyDescent="0.2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</row>
    <row r="303" spans="1:24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</row>
    <row r="304" spans="1:24" x14ac:dyDescent="0.2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</row>
    <row r="305" spans="1:24" x14ac:dyDescent="0.2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</row>
    <row r="306" spans="1:24" x14ac:dyDescent="0.2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</row>
    <row r="307" spans="1:24" x14ac:dyDescent="0.2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</row>
    <row r="308" spans="1:24" x14ac:dyDescent="0.2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</row>
    <row r="309" spans="1:24" x14ac:dyDescent="0.2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</row>
    <row r="310" spans="1:24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</row>
    <row r="311" spans="1:24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</row>
    <row r="312" spans="1:24" x14ac:dyDescent="0.2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</row>
    <row r="313" spans="1:24" x14ac:dyDescent="0.2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</row>
    <row r="314" spans="1:24" x14ac:dyDescent="0.2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</row>
    <row r="315" spans="1:24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</row>
    <row r="316" spans="1:24" x14ac:dyDescent="0.2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</row>
    <row r="317" spans="1:24" x14ac:dyDescent="0.2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</row>
    <row r="318" spans="1:24" x14ac:dyDescent="0.2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</row>
    <row r="319" spans="1:24" x14ac:dyDescent="0.2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</row>
    <row r="320" spans="1:24" x14ac:dyDescent="0.2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</row>
    <row r="321" spans="1:24" x14ac:dyDescent="0.2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</row>
    <row r="322" spans="1:24" x14ac:dyDescent="0.2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</row>
    <row r="323" spans="1:24" x14ac:dyDescent="0.2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</row>
    <row r="324" spans="1:24" x14ac:dyDescent="0.2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</row>
    <row r="325" spans="1:24" x14ac:dyDescent="0.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</row>
    <row r="326" spans="1:24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</row>
    <row r="327" spans="1:24" x14ac:dyDescent="0.2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</row>
    <row r="328" spans="1:24" x14ac:dyDescent="0.2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</row>
    <row r="329" spans="1:24" x14ac:dyDescent="0.2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</row>
    <row r="330" spans="1:24" x14ac:dyDescent="0.2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</row>
    <row r="331" spans="1:24" x14ac:dyDescent="0.2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</row>
    <row r="332" spans="1:24" x14ac:dyDescent="0.2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</row>
    <row r="333" spans="1:24" x14ac:dyDescent="0.2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</row>
    <row r="334" spans="1:24" x14ac:dyDescent="0.2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</row>
    <row r="335" spans="1:24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</row>
    <row r="336" spans="1:24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</row>
    <row r="337" spans="1:24" x14ac:dyDescent="0.2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</row>
    <row r="338" spans="1:24" x14ac:dyDescent="0.2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</row>
    <row r="339" spans="1:24" x14ac:dyDescent="0.2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</row>
    <row r="340" spans="1:24" x14ac:dyDescent="0.2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</row>
    <row r="341" spans="1:24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</row>
    <row r="342" spans="1:24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</row>
    <row r="343" spans="1:24" x14ac:dyDescent="0.2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</row>
    <row r="344" spans="1:24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</row>
    <row r="345" spans="1:24" x14ac:dyDescent="0.2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</row>
    <row r="346" spans="1:24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</row>
    <row r="347" spans="1:24" x14ac:dyDescent="0.2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</row>
    <row r="348" spans="1:24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</row>
    <row r="349" spans="1:24" x14ac:dyDescent="0.2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</row>
    <row r="350" spans="1:24" x14ac:dyDescent="0.2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</row>
    <row r="351" spans="1:24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</row>
    <row r="352" spans="1:24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</row>
    <row r="353" spans="1:24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</row>
    <row r="354" spans="1:24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</row>
    <row r="355" spans="1:24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</row>
    <row r="356" spans="1:24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</row>
    <row r="357" spans="1:24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</row>
    <row r="358" spans="1:24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</row>
    <row r="359" spans="1:24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</row>
    <row r="360" spans="1:24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</row>
    <row r="361" spans="1:24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</row>
    <row r="362" spans="1:24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</row>
    <row r="363" spans="1:24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</row>
    <row r="364" spans="1:24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</row>
    <row r="365" spans="1:24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</row>
    <row r="366" spans="1:24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</row>
    <row r="367" spans="1:24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</row>
    <row r="368" spans="1:24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</row>
    <row r="369" spans="1:24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</row>
    <row r="370" spans="1:24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</row>
    <row r="371" spans="1:24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</row>
    <row r="372" spans="1:24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</row>
    <row r="373" spans="1:24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</row>
    <row r="374" spans="1:24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</row>
    <row r="375" spans="1:24" x14ac:dyDescent="0.25"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</row>
    <row r="376" spans="1:24" x14ac:dyDescent="0.25"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</row>
    <row r="377" spans="1:24" x14ac:dyDescent="0.25"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</row>
    <row r="378" spans="1:24" x14ac:dyDescent="0.25"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</row>
    <row r="379" spans="1:24" x14ac:dyDescent="0.25"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</row>
    <row r="380" spans="1:24" x14ac:dyDescent="0.25"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10" workbookViewId="0">
      <selection activeCell="D26" sqref="D26"/>
    </sheetView>
  </sheetViews>
  <sheetFormatPr baseColWidth="10" defaultRowHeight="15" x14ac:dyDescent="0.25"/>
  <cols>
    <col min="1" max="1" width="19.5703125" customWidth="1"/>
    <col min="2" max="2" width="11.85546875" customWidth="1"/>
    <col min="3" max="3" width="14.85546875" customWidth="1"/>
    <col min="4" max="4" width="21.140625" customWidth="1"/>
  </cols>
  <sheetData>
    <row r="1" spans="1:8" x14ac:dyDescent="0.25">
      <c r="A1" s="26"/>
      <c r="B1" s="26"/>
      <c r="C1" s="26"/>
      <c r="D1" s="26"/>
      <c r="E1" s="26"/>
      <c r="F1" s="26"/>
      <c r="G1" s="26"/>
      <c r="H1" s="26"/>
    </row>
    <row r="2" spans="1:8" x14ac:dyDescent="0.25">
      <c r="A2" s="26"/>
      <c r="B2" s="26"/>
      <c r="C2" s="26"/>
      <c r="D2" s="118"/>
      <c r="E2" s="119" t="s">
        <v>7</v>
      </c>
      <c r="F2" s="26"/>
      <c r="G2" s="120"/>
      <c r="H2" s="26"/>
    </row>
    <row r="3" spans="1:8" x14ac:dyDescent="0.25">
      <c r="A3" s="26"/>
      <c r="B3" s="26"/>
      <c r="C3" s="26"/>
      <c r="D3" s="118"/>
      <c r="E3" s="119" t="s">
        <v>8</v>
      </c>
      <c r="F3" s="26"/>
      <c r="G3" s="120"/>
      <c r="H3" s="26"/>
    </row>
    <row r="4" spans="1:8" x14ac:dyDescent="0.25">
      <c r="A4" s="26"/>
      <c r="B4" s="121"/>
      <c r="C4" s="122"/>
      <c r="D4" s="123"/>
      <c r="E4" s="124" t="s">
        <v>9</v>
      </c>
      <c r="F4" s="26"/>
      <c r="G4" s="124"/>
      <c r="H4" s="26"/>
    </row>
    <row r="5" spans="1:8" ht="15.75" thickBot="1" x14ac:dyDescent="0.3">
      <c r="A5" s="125"/>
      <c r="B5" s="126"/>
      <c r="C5" s="126"/>
      <c r="D5" s="127"/>
      <c r="E5" s="128" t="s">
        <v>10</v>
      </c>
      <c r="F5" s="125"/>
      <c r="G5" s="129"/>
      <c r="H5" s="26"/>
    </row>
    <row r="6" spans="1:8" ht="15.75" thickTop="1" x14ac:dyDescent="0.25">
      <c r="A6" s="26"/>
      <c r="B6" s="121"/>
      <c r="C6" s="121"/>
      <c r="D6" s="121"/>
      <c r="E6" s="121"/>
      <c r="F6" s="121"/>
      <c r="G6" s="121"/>
      <c r="H6" s="26"/>
    </row>
    <row r="7" spans="1:8" x14ac:dyDescent="0.25">
      <c r="A7" s="26"/>
      <c r="B7" s="26"/>
      <c r="C7" s="26"/>
      <c r="D7" s="26"/>
      <c r="E7" s="26"/>
      <c r="F7" s="26"/>
      <c r="G7" s="26"/>
      <c r="H7" s="26"/>
    </row>
    <row r="8" spans="1:8" x14ac:dyDescent="0.25">
      <c r="A8" s="43" t="s">
        <v>69</v>
      </c>
      <c r="B8" s="131"/>
      <c r="C8" s="131"/>
      <c r="D8" s="131"/>
      <c r="E8" s="26"/>
      <c r="F8" s="26"/>
      <c r="G8" s="26"/>
      <c r="H8" s="26"/>
    </row>
    <row r="9" spans="1:8" x14ac:dyDescent="0.25">
      <c r="A9" s="43" t="s">
        <v>59</v>
      </c>
      <c r="B9" s="150"/>
      <c r="C9" s="150"/>
      <c r="D9" s="150"/>
      <c r="E9" s="26"/>
      <c r="F9" s="26"/>
      <c r="G9" s="26"/>
      <c r="H9" s="26"/>
    </row>
    <row r="10" spans="1:8" x14ac:dyDescent="0.25">
      <c r="E10" s="11"/>
      <c r="F10" s="11"/>
      <c r="G10" s="11"/>
    </row>
    <row r="11" spans="1:8" x14ac:dyDescent="0.25">
      <c r="E11" s="11"/>
      <c r="F11" s="11"/>
      <c r="G11" s="11"/>
    </row>
    <row r="12" spans="1:8" ht="21" x14ac:dyDescent="0.35">
      <c r="A12" s="151" t="s">
        <v>4</v>
      </c>
      <c r="B12" s="152" t="s">
        <v>0</v>
      </c>
      <c r="C12" s="152" t="s">
        <v>1</v>
      </c>
      <c r="D12" s="153" t="s">
        <v>2</v>
      </c>
      <c r="E12" s="11"/>
      <c r="F12" s="11"/>
      <c r="G12" s="11"/>
    </row>
    <row r="13" spans="1:8" x14ac:dyDescent="0.25">
      <c r="A13" s="154" t="s">
        <v>5</v>
      </c>
      <c r="B13" s="155">
        <v>40969</v>
      </c>
      <c r="C13" s="156">
        <v>4764456</v>
      </c>
      <c r="D13" s="156">
        <v>13</v>
      </c>
      <c r="E13" s="11"/>
      <c r="F13" s="11"/>
      <c r="G13" s="11"/>
    </row>
    <row r="14" spans="1:8" x14ac:dyDescent="0.25">
      <c r="A14" s="154" t="s">
        <v>5</v>
      </c>
      <c r="B14" s="155">
        <v>40973</v>
      </c>
      <c r="C14" s="156">
        <v>4764462</v>
      </c>
      <c r="D14" s="156">
        <v>13</v>
      </c>
      <c r="E14" s="11"/>
      <c r="F14" s="11"/>
      <c r="G14" s="11"/>
    </row>
    <row r="15" spans="1:8" x14ac:dyDescent="0.25">
      <c r="A15" s="154" t="s">
        <v>5</v>
      </c>
      <c r="B15" s="155">
        <v>40976</v>
      </c>
      <c r="C15" s="156">
        <v>4764474</v>
      </c>
      <c r="D15" s="156">
        <v>11</v>
      </c>
      <c r="E15" s="11"/>
      <c r="F15" s="11"/>
      <c r="G15" s="11"/>
    </row>
    <row r="16" spans="1:8" x14ac:dyDescent="0.25">
      <c r="A16" s="168"/>
      <c r="B16" s="169"/>
      <c r="C16" s="167"/>
      <c r="D16" s="167"/>
      <c r="E16" s="11"/>
      <c r="F16" s="11"/>
      <c r="G16" s="11"/>
    </row>
    <row r="17" spans="1:7" ht="15.75" thickBot="1" x14ac:dyDescent="0.3">
      <c r="A17" s="43"/>
      <c r="B17" s="165"/>
      <c r="C17" s="166"/>
      <c r="D17" s="166"/>
      <c r="E17" s="11"/>
      <c r="F17" s="11"/>
      <c r="G17" s="11"/>
    </row>
    <row r="18" spans="1:7" ht="21.75" thickBot="1" x14ac:dyDescent="0.4">
      <c r="A18" s="161" t="s">
        <v>4</v>
      </c>
      <c r="B18" s="162" t="s">
        <v>0</v>
      </c>
      <c r="C18" s="162" t="s">
        <v>1</v>
      </c>
      <c r="D18" s="163" t="s">
        <v>60</v>
      </c>
      <c r="E18" s="11"/>
      <c r="F18" s="11"/>
      <c r="G18" s="11"/>
    </row>
    <row r="19" spans="1:7" ht="18.75" x14ac:dyDescent="0.3">
      <c r="A19" s="154" t="s">
        <v>5</v>
      </c>
      <c r="B19" s="155">
        <v>40948</v>
      </c>
      <c r="C19" s="156">
        <v>4760400</v>
      </c>
      <c r="D19" s="164">
        <v>30</v>
      </c>
      <c r="E19" s="11"/>
      <c r="F19" s="11"/>
      <c r="G19" s="11"/>
    </row>
    <row r="20" spans="1:7" x14ac:dyDescent="0.25">
      <c r="A20" s="11"/>
      <c r="B20" s="11"/>
      <c r="C20" s="11"/>
      <c r="D20" s="11"/>
      <c r="E20" s="11"/>
      <c r="F20" s="11"/>
      <c r="G20" s="11"/>
    </row>
    <row r="21" spans="1:7" ht="15.75" thickBot="1" x14ac:dyDescent="0.3">
      <c r="A21" s="11"/>
      <c r="B21" s="11"/>
      <c r="C21" s="11"/>
      <c r="D21" s="11"/>
      <c r="E21" s="11"/>
      <c r="F21" s="11"/>
      <c r="G21" s="11"/>
    </row>
    <row r="22" spans="1:7" ht="13.5" customHeight="1" x14ac:dyDescent="0.3">
      <c r="A22" s="112" t="s">
        <v>70</v>
      </c>
      <c r="B22" s="113"/>
      <c r="C22" s="139"/>
      <c r="D22" s="26"/>
      <c r="E22" s="26"/>
      <c r="F22" s="26"/>
      <c r="G22" s="26"/>
    </row>
    <row r="23" spans="1:7" ht="18.75" x14ac:dyDescent="0.3">
      <c r="A23" s="114" t="s">
        <v>62</v>
      </c>
      <c r="B23" s="140"/>
      <c r="C23" s="115"/>
      <c r="D23" s="26"/>
      <c r="E23" s="26"/>
      <c r="F23" s="26"/>
      <c r="G23" s="26"/>
    </row>
    <row r="24" spans="1:7" ht="18.75" x14ac:dyDescent="0.3">
      <c r="A24" s="114" t="s">
        <v>71</v>
      </c>
      <c r="B24" s="140"/>
      <c r="C24" s="141"/>
      <c r="D24" s="26"/>
      <c r="E24" s="26"/>
      <c r="F24" s="26"/>
      <c r="G24" s="26"/>
    </row>
    <row r="25" spans="1:7" ht="18.75" x14ac:dyDescent="0.3">
      <c r="A25" s="114" t="s">
        <v>72</v>
      </c>
      <c r="B25" s="140"/>
      <c r="C25" s="141"/>
      <c r="D25" s="26"/>
      <c r="E25" s="142"/>
      <c r="F25" s="142"/>
      <c r="G25" s="26"/>
    </row>
    <row r="26" spans="1:7" ht="18.75" x14ac:dyDescent="0.3">
      <c r="A26" s="114" t="s">
        <v>73</v>
      </c>
      <c r="B26" s="140"/>
      <c r="C26" s="141"/>
      <c r="D26" s="26"/>
      <c r="E26" s="26"/>
      <c r="F26" s="26"/>
      <c r="G26" s="26"/>
    </row>
    <row r="27" spans="1:7" ht="19.5" thickBot="1" x14ac:dyDescent="0.35">
      <c r="A27" s="116" t="s">
        <v>67</v>
      </c>
      <c r="B27" s="143"/>
      <c r="C27" s="144"/>
      <c r="D27" s="26"/>
      <c r="E27" s="26"/>
      <c r="F27" s="26"/>
      <c r="G27" s="26"/>
    </row>
    <row r="28" spans="1:7" x14ac:dyDescent="0.25">
      <c r="A28" s="26"/>
      <c r="B28" s="26"/>
      <c r="C28" s="26"/>
      <c r="D28" s="26"/>
      <c r="E28" s="26"/>
      <c r="F28" s="26"/>
      <c r="G28" s="26"/>
    </row>
    <row r="29" spans="1:7" x14ac:dyDescent="0.25">
      <c r="A29" s="26"/>
      <c r="B29" s="26"/>
      <c r="C29" s="26"/>
      <c r="D29" s="26"/>
      <c r="E29" s="26"/>
      <c r="F29" s="26"/>
      <c r="G29" s="26"/>
    </row>
    <row r="30" spans="1:7" x14ac:dyDescent="0.25">
      <c r="A30" s="26"/>
      <c r="B30" s="26"/>
      <c r="C30" s="26"/>
      <c r="D30" s="26"/>
      <c r="E30" s="26"/>
      <c r="F30" s="26"/>
      <c r="G30" s="26"/>
    </row>
    <row r="31" spans="1:7" x14ac:dyDescent="0.25">
      <c r="A31" s="26"/>
      <c r="B31" s="26"/>
      <c r="C31" s="26"/>
      <c r="D31" s="26"/>
      <c r="E31" s="26"/>
      <c r="F31" s="26"/>
      <c r="G31" s="26"/>
    </row>
    <row r="32" spans="1:7" x14ac:dyDescent="0.25">
      <c r="A32" s="26"/>
      <c r="B32" s="26"/>
      <c r="C32" s="26"/>
      <c r="D32" s="26"/>
      <c r="E32" s="26"/>
      <c r="F32" s="26"/>
      <c r="G32" s="26"/>
    </row>
    <row r="33" spans="1:12" ht="18.75" x14ac:dyDescent="0.3">
      <c r="A33" s="149"/>
      <c r="B33" s="26"/>
      <c r="C33" s="26"/>
      <c r="D33" s="26"/>
      <c r="E33" s="26"/>
      <c r="F33" s="26"/>
      <c r="G33" s="26"/>
    </row>
    <row r="34" spans="1:12" x14ac:dyDescent="0.25">
      <c r="A34" s="26"/>
      <c r="B34" s="26"/>
      <c r="C34" s="26"/>
      <c r="D34" s="26"/>
      <c r="E34" s="26"/>
      <c r="F34" s="26"/>
      <c r="G34" s="26"/>
    </row>
    <row r="35" spans="1:12" ht="18.75" x14ac:dyDescent="0.3">
      <c r="A35" s="26"/>
      <c r="B35" s="147" t="s">
        <v>13</v>
      </c>
      <c r="C35" s="26"/>
      <c r="D35" s="26"/>
      <c r="E35" s="26"/>
      <c r="F35" s="26"/>
      <c r="G35" s="26"/>
    </row>
    <row r="36" spans="1:12" ht="18.75" x14ac:dyDescent="0.3">
      <c r="A36" s="26"/>
      <c r="B36" s="147" t="s">
        <v>14</v>
      </c>
      <c r="C36" s="26"/>
      <c r="D36" s="26"/>
      <c r="E36" s="26"/>
      <c r="F36" s="26"/>
      <c r="G36" s="26"/>
      <c r="L36" s="11"/>
    </row>
    <row r="37" spans="1:12" x14ac:dyDescent="0.25">
      <c r="A37" s="26"/>
      <c r="B37" s="26"/>
      <c r="C37" s="26"/>
      <c r="D37" s="26"/>
      <c r="E37" s="26"/>
      <c r="F37" s="26"/>
      <c r="G37" s="26"/>
    </row>
    <row r="38" spans="1:12" x14ac:dyDescent="0.25">
      <c r="A38" s="26"/>
      <c r="B38" s="26"/>
      <c r="C38" s="26"/>
      <c r="D38" s="26"/>
      <c r="E38" s="26"/>
      <c r="F38" s="26"/>
      <c r="G38" s="26"/>
    </row>
    <row r="39" spans="1:12" x14ac:dyDescent="0.25">
      <c r="A39" s="11"/>
      <c r="B39" s="11"/>
      <c r="C39" s="11"/>
      <c r="D39" s="11"/>
      <c r="E39" s="11"/>
      <c r="F39" s="11"/>
      <c r="G39" s="11"/>
    </row>
    <row r="40" spans="1:12" x14ac:dyDescent="0.25">
      <c r="A40" s="11"/>
      <c r="B40" s="11"/>
      <c r="C40" s="11"/>
      <c r="D40" s="11"/>
      <c r="E40" s="11"/>
      <c r="F40" s="11"/>
      <c r="G40" s="11"/>
    </row>
    <row r="41" spans="1:12" x14ac:dyDescent="0.25">
      <c r="A41" s="11"/>
      <c r="B41" s="11"/>
      <c r="C41" s="11"/>
      <c r="D41" s="11"/>
      <c r="E41" s="11"/>
      <c r="F41" s="11"/>
      <c r="G41" s="11"/>
    </row>
    <row r="42" spans="1:12" x14ac:dyDescent="0.25">
      <c r="A42" s="11"/>
      <c r="B42" s="11"/>
      <c r="C42" s="11"/>
      <c r="D42" s="11"/>
      <c r="E42" s="11"/>
      <c r="F42" s="11"/>
      <c r="G42" s="11"/>
    </row>
    <row r="43" spans="1:12" x14ac:dyDescent="0.25">
      <c r="A43" s="11"/>
      <c r="B43" s="11"/>
      <c r="C43" s="11"/>
      <c r="D43" s="11"/>
      <c r="E43" s="11"/>
      <c r="F43" s="11"/>
      <c r="G43" s="11"/>
    </row>
    <row r="44" spans="1:12" x14ac:dyDescent="0.25">
      <c r="A44" s="11"/>
      <c r="B44" s="11"/>
      <c r="C44" s="11"/>
      <c r="D44" s="11"/>
      <c r="E44" s="11"/>
      <c r="F44" s="11"/>
      <c r="G44" s="11"/>
    </row>
    <row r="45" spans="1:12" x14ac:dyDescent="0.25">
      <c r="A45" s="11"/>
      <c r="B45" s="11"/>
      <c r="C45" s="11"/>
      <c r="D45" s="11"/>
      <c r="E45" s="11"/>
      <c r="F45" s="11"/>
      <c r="G45" s="11"/>
    </row>
    <row r="46" spans="1:12" x14ac:dyDescent="0.25">
      <c r="A46" s="11"/>
      <c r="B46" s="11"/>
      <c r="C46" s="11"/>
      <c r="D46" s="11"/>
      <c r="E46" s="11"/>
      <c r="F46" s="11"/>
      <c r="G46" s="11"/>
    </row>
    <row r="47" spans="1:12" x14ac:dyDescent="0.25">
      <c r="A47" s="11"/>
      <c r="B47" s="11"/>
      <c r="C47" s="11"/>
      <c r="D47" s="11"/>
      <c r="E47" s="11"/>
      <c r="F47" s="11"/>
      <c r="G47" s="1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16" workbookViewId="0">
      <selection activeCell="A21" sqref="A21:F31"/>
    </sheetView>
  </sheetViews>
  <sheetFormatPr baseColWidth="10" defaultRowHeight="15" x14ac:dyDescent="0.25"/>
  <cols>
    <col min="1" max="1" width="16.42578125" customWidth="1"/>
    <col min="2" max="2" width="12.42578125" customWidth="1"/>
    <col min="3" max="3" width="14.28515625" customWidth="1"/>
    <col min="4" max="4" width="22.85546875" customWidth="1"/>
  </cols>
  <sheetData>
    <row r="1" spans="1:8" x14ac:dyDescent="0.25">
      <c r="A1" s="26"/>
      <c r="B1" s="26"/>
      <c r="C1" s="26"/>
      <c r="D1" s="118"/>
      <c r="E1" s="119" t="s">
        <v>8</v>
      </c>
      <c r="F1" s="26"/>
      <c r="G1" s="120"/>
      <c r="H1" s="26"/>
    </row>
    <row r="2" spans="1:8" x14ac:dyDescent="0.25">
      <c r="A2" s="26"/>
      <c r="B2" s="121"/>
      <c r="C2" s="122"/>
      <c r="D2" s="123"/>
      <c r="E2" s="124" t="s">
        <v>9</v>
      </c>
      <c r="F2" s="26"/>
      <c r="G2" s="124"/>
      <c r="H2" s="26"/>
    </row>
    <row r="3" spans="1:8" ht="15.75" thickBot="1" x14ac:dyDescent="0.3">
      <c r="A3" s="125"/>
      <c r="B3" s="126"/>
      <c r="C3" s="126"/>
      <c r="D3" s="127"/>
      <c r="E3" s="128" t="s">
        <v>10</v>
      </c>
      <c r="F3" s="125"/>
      <c r="G3" s="129"/>
      <c r="H3" s="26"/>
    </row>
    <row r="4" spans="1:8" ht="15.75" thickTop="1" x14ac:dyDescent="0.25">
      <c r="A4" s="26"/>
      <c r="B4" s="121"/>
      <c r="C4" s="121"/>
      <c r="D4" s="121"/>
      <c r="E4" s="121"/>
      <c r="F4" s="121"/>
      <c r="G4" s="121"/>
      <c r="H4" s="26"/>
    </row>
    <row r="5" spans="1:8" x14ac:dyDescent="0.25">
      <c r="A5" s="26"/>
      <c r="B5" s="26"/>
      <c r="C5" s="26"/>
      <c r="D5" s="26"/>
      <c r="E5" s="26"/>
      <c r="F5" s="26"/>
      <c r="G5" s="26"/>
      <c r="H5" s="26"/>
    </row>
    <row r="6" spans="1:8" x14ac:dyDescent="0.25">
      <c r="A6" s="43" t="s">
        <v>75</v>
      </c>
      <c r="B6" s="131"/>
      <c r="C6" s="131"/>
      <c r="D6" s="131"/>
      <c r="E6" s="26"/>
      <c r="F6" s="26"/>
      <c r="G6" s="26"/>
      <c r="H6" s="26"/>
    </row>
    <row r="7" spans="1:8" x14ac:dyDescent="0.25">
      <c r="A7" s="43" t="s">
        <v>59</v>
      </c>
      <c r="B7" s="150"/>
      <c r="C7" s="150"/>
      <c r="D7" s="150"/>
      <c r="E7" s="26"/>
      <c r="F7" s="26"/>
      <c r="G7" s="26"/>
      <c r="H7" s="26"/>
    </row>
    <row r="8" spans="1:8" x14ac:dyDescent="0.25">
      <c r="E8" s="11"/>
      <c r="F8" s="11"/>
      <c r="G8" s="11"/>
    </row>
    <row r="9" spans="1:8" x14ac:dyDescent="0.25">
      <c r="E9" s="11"/>
      <c r="F9" s="11"/>
      <c r="G9" s="11"/>
    </row>
    <row r="10" spans="1:8" ht="21" x14ac:dyDescent="0.35">
      <c r="A10" s="151" t="s">
        <v>4</v>
      </c>
      <c r="B10" s="152" t="s">
        <v>0</v>
      </c>
      <c r="C10" s="152" t="s">
        <v>1</v>
      </c>
      <c r="D10" s="153" t="s">
        <v>2</v>
      </c>
      <c r="E10" s="11"/>
      <c r="F10" s="11"/>
      <c r="G10" s="11"/>
    </row>
    <row r="11" spans="1:8" x14ac:dyDescent="0.25">
      <c r="A11" s="154" t="s">
        <v>74</v>
      </c>
      <c r="B11" s="155">
        <v>41023</v>
      </c>
      <c r="C11" s="156">
        <v>4764867</v>
      </c>
      <c r="D11" s="156">
        <v>11</v>
      </c>
      <c r="E11" s="11"/>
      <c r="F11" s="11"/>
      <c r="G11" s="11"/>
    </row>
    <row r="12" spans="1:8" x14ac:dyDescent="0.25">
      <c r="A12" s="154" t="s">
        <v>74</v>
      </c>
      <c r="B12" s="155">
        <v>41026</v>
      </c>
      <c r="C12" s="156">
        <v>4764880</v>
      </c>
      <c r="D12" s="156">
        <v>12</v>
      </c>
    </row>
    <row r="13" spans="1:8" x14ac:dyDescent="0.25">
      <c r="A13" s="154"/>
      <c r="B13" s="155"/>
      <c r="C13" s="156"/>
      <c r="D13" s="156"/>
    </row>
    <row r="14" spans="1:8" ht="15.75" thickBot="1" x14ac:dyDescent="0.3"/>
    <row r="15" spans="1:8" ht="21" x14ac:dyDescent="0.35">
      <c r="A15" s="170" t="s">
        <v>76</v>
      </c>
      <c r="B15" s="171"/>
      <c r="C15" s="139"/>
    </row>
    <row r="16" spans="1:8" ht="21" x14ac:dyDescent="0.35">
      <c r="A16" s="172"/>
      <c r="B16" s="175"/>
      <c r="C16" s="141"/>
    </row>
    <row r="17" spans="1:6" ht="21" x14ac:dyDescent="0.35">
      <c r="A17" s="172" t="s">
        <v>77</v>
      </c>
      <c r="B17" s="175"/>
      <c r="C17" s="141"/>
    </row>
    <row r="18" spans="1:6" ht="21" x14ac:dyDescent="0.35">
      <c r="A18" s="172" t="s">
        <v>78</v>
      </c>
      <c r="B18" s="175"/>
      <c r="C18" s="141"/>
    </row>
    <row r="19" spans="1:6" ht="21.75" thickBot="1" x14ac:dyDescent="0.4">
      <c r="A19" s="173" t="s">
        <v>79</v>
      </c>
      <c r="B19" s="176"/>
      <c r="C19" s="144"/>
    </row>
    <row r="20" spans="1:6" ht="21" x14ac:dyDescent="0.35">
      <c r="A20" s="174"/>
      <c r="B20" s="177"/>
    </row>
    <row r="21" spans="1:6" x14ac:dyDescent="0.25">
      <c r="A21" s="26"/>
      <c r="B21" s="26"/>
      <c r="C21" s="26"/>
      <c r="D21" s="26"/>
      <c r="E21" s="26"/>
      <c r="F21" s="26"/>
    </row>
    <row r="22" spans="1:6" x14ac:dyDescent="0.25">
      <c r="A22" s="26"/>
      <c r="B22" s="26"/>
      <c r="C22" s="26"/>
      <c r="D22" s="26"/>
      <c r="E22" s="26"/>
      <c r="F22" s="26"/>
    </row>
    <row r="23" spans="1:6" x14ac:dyDescent="0.25">
      <c r="A23" s="26"/>
      <c r="B23" s="26"/>
      <c r="C23" s="26"/>
      <c r="D23" s="26"/>
      <c r="E23" s="26"/>
      <c r="F23" s="26"/>
    </row>
    <row r="24" spans="1:6" x14ac:dyDescent="0.25">
      <c r="A24" s="26"/>
      <c r="B24" s="26"/>
      <c r="C24" s="26"/>
      <c r="D24" s="26"/>
      <c r="E24" s="26"/>
      <c r="F24" s="26"/>
    </row>
    <row r="25" spans="1:6" x14ac:dyDescent="0.25">
      <c r="A25" s="26"/>
      <c r="B25" s="26"/>
      <c r="C25" s="26"/>
      <c r="D25" s="26"/>
      <c r="E25" s="26"/>
      <c r="F25" s="26"/>
    </row>
    <row r="26" spans="1:6" ht="18.75" x14ac:dyDescent="0.3">
      <c r="A26" s="149"/>
      <c r="B26" s="26"/>
      <c r="C26" s="26"/>
      <c r="D26" s="26"/>
      <c r="E26" s="26"/>
      <c r="F26" s="26"/>
    </row>
    <row r="27" spans="1:6" x14ac:dyDescent="0.25">
      <c r="A27" s="26"/>
      <c r="B27" s="26"/>
      <c r="C27" s="26"/>
      <c r="D27" s="26"/>
      <c r="E27" s="26"/>
      <c r="F27" s="26"/>
    </row>
    <row r="28" spans="1:6" ht="18.75" x14ac:dyDescent="0.3">
      <c r="A28" s="26"/>
      <c r="B28" s="147" t="s">
        <v>13</v>
      </c>
      <c r="C28" s="26"/>
      <c r="D28" s="26"/>
      <c r="E28" s="26"/>
      <c r="F28" s="26"/>
    </row>
    <row r="29" spans="1:6" ht="18.75" x14ac:dyDescent="0.3">
      <c r="A29" s="26"/>
      <c r="B29" s="147" t="s">
        <v>14</v>
      </c>
      <c r="C29" s="26"/>
      <c r="D29" s="26"/>
      <c r="E29" s="26"/>
      <c r="F29" s="26"/>
    </row>
    <row r="30" spans="1:6" x14ac:dyDescent="0.25">
      <c r="A30" s="26"/>
      <c r="B30" s="26"/>
      <c r="C30" s="26"/>
      <c r="D30" s="26"/>
      <c r="E30" s="26"/>
      <c r="F30" s="26"/>
    </row>
    <row r="31" spans="1:6" x14ac:dyDescent="0.25">
      <c r="A31" s="26"/>
      <c r="B31" s="26"/>
      <c r="C31" s="26"/>
      <c r="D31" s="26"/>
      <c r="E31" s="26"/>
      <c r="F31" s="26"/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3" workbookViewId="0">
      <selection activeCell="H20" sqref="H20"/>
    </sheetView>
  </sheetViews>
  <sheetFormatPr baseColWidth="10" defaultRowHeight="15" x14ac:dyDescent="0.25"/>
  <cols>
    <col min="1" max="1" width="16.28515625" customWidth="1"/>
    <col min="3" max="3" width="13.28515625" customWidth="1"/>
    <col min="4" max="4" width="20" customWidth="1"/>
  </cols>
  <sheetData>
    <row r="1" spans="1:7" x14ac:dyDescent="0.25">
      <c r="A1" s="26"/>
      <c r="B1" s="26"/>
      <c r="C1" s="26"/>
      <c r="D1" s="118"/>
      <c r="E1" s="119" t="s">
        <v>8</v>
      </c>
      <c r="F1" s="26"/>
      <c r="G1" s="120"/>
    </row>
    <row r="2" spans="1:7" x14ac:dyDescent="0.25">
      <c r="A2" s="26"/>
      <c r="B2" s="121"/>
      <c r="C2" s="122"/>
      <c r="D2" s="123"/>
      <c r="E2" s="124" t="s">
        <v>9</v>
      </c>
      <c r="F2" s="26"/>
      <c r="G2" s="124"/>
    </row>
    <row r="3" spans="1:7" ht="15.75" thickBot="1" x14ac:dyDescent="0.3">
      <c r="A3" s="125"/>
      <c r="B3" s="126"/>
      <c r="C3" s="126"/>
      <c r="D3" s="127"/>
      <c r="E3" s="128" t="s">
        <v>10</v>
      </c>
      <c r="F3" s="125"/>
      <c r="G3" s="129"/>
    </row>
    <row r="4" spans="1:7" ht="15.75" thickTop="1" x14ac:dyDescent="0.25">
      <c r="A4" s="26"/>
      <c r="B4" s="121"/>
      <c r="C4" s="121"/>
      <c r="D4" s="121"/>
      <c r="E4" s="121"/>
      <c r="F4" s="121"/>
      <c r="G4" s="121"/>
    </row>
    <row r="5" spans="1:7" x14ac:dyDescent="0.25">
      <c r="A5" s="26"/>
      <c r="B5" s="26"/>
      <c r="C5" s="26"/>
      <c r="D5" s="26"/>
      <c r="E5" s="26"/>
      <c r="F5" s="26"/>
      <c r="G5" s="26"/>
    </row>
    <row r="6" spans="1:7" x14ac:dyDescent="0.25">
      <c r="A6" s="43" t="s">
        <v>81</v>
      </c>
      <c r="B6" s="131"/>
      <c r="C6" s="131"/>
      <c r="D6" s="131"/>
      <c r="E6" s="26"/>
      <c r="F6" s="26"/>
      <c r="G6" s="26"/>
    </row>
    <row r="7" spans="1:7" x14ac:dyDescent="0.25">
      <c r="A7" s="43" t="s">
        <v>59</v>
      </c>
      <c r="B7" s="150"/>
      <c r="C7" s="150"/>
      <c r="D7" s="150"/>
      <c r="E7" s="26"/>
      <c r="F7" s="26"/>
      <c r="G7" s="26"/>
    </row>
    <row r="8" spans="1:7" x14ac:dyDescent="0.25">
      <c r="E8" s="11"/>
      <c r="F8" s="11"/>
      <c r="G8" s="11"/>
    </row>
    <row r="9" spans="1:7" x14ac:dyDescent="0.25">
      <c r="E9" s="11"/>
      <c r="F9" s="11"/>
      <c r="G9" s="11"/>
    </row>
    <row r="10" spans="1:7" ht="21" x14ac:dyDescent="0.35">
      <c r="A10" s="151" t="s">
        <v>4</v>
      </c>
      <c r="B10" s="152" t="s">
        <v>0</v>
      </c>
      <c r="C10" s="152" t="s">
        <v>1</v>
      </c>
      <c r="D10" s="153" t="s">
        <v>2</v>
      </c>
      <c r="E10" s="11"/>
      <c r="F10" s="11"/>
      <c r="G10" s="11"/>
    </row>
    <row r="11" spans="1:7" x14ac:dyDescent="0.25">
      <c r="A11" s="154" t="s">
        <v>74</v>
      </c>
      <c r="B11" s="155">
        <v>41044</v>
      </c>
      <c r="C11" s="156">
        <v>4764626</v>
      </c>
      <c r="D11" s="156" t="s">
        <v>80</v>
      </c>
      <c r="E11" s="11"/>
      <c r="F11" s="11"/>
      <c r="G11" s="11"/>
    </row>
    <row r="12" spans="1:7" x14ac:dyDescent="0.25">
      <c r="A12" s="154" t="s">
        <v>74</v>
      </c>
      <c r="B12" s="155">
        <v>41052</v>
      </c>
      <c r="C12" s="156">
        <v>4764658</v>
      </c>
      <c r="D12" s="156" t="s">
        <v>80</v>
      </c>
    </row>
    <row r="13" spans="1:7" x14ac:dyDescent="0.25">
      <c r="A13" s="154"/>
      <c r="B13" s="155"/>
      <c r="C13" s="156"/>
      <c r="D13" s="156"/>
    </row>
    <row r="14" spans="1:7" ht="15.75" thickBot="1" x14ac:dyDescent="0.3"/>
    <row r="15" spans="1:7" ht="21" x14ac:dyDescent="0.35">
      <c r="A15" s="170" t="s">
        <v>76</v>
      </c>
      <c r="B15" s="171"/>
      <c r="C15" s="139"/>
    </row>
    <row r="16" spans="1:7" ht="21" x14ac:dyDescent="0.35">
      <c r="A16" s="172"/>
      <c r="B16" s="175"/>
      <c r="C16" s="141"/>
    </row>
    <row r="17" spans="1:5" ht="21" x14ac:dyDescent="0.35">
      <c r="A17" s="172" t="s">
        <v>77</v>
      </c>
      <c r="B17" s="175"/>
      <c r="C17" s="141"/>
    </row>
    <row r="18" spans="1:5" ht="21" x14ac:dyDescent="0.35">
      <c r="A18" s="172" t="s">
        <v>78</v>
      </c>
      <c r="B18" s="175"/>
      <c r="C18" s="141"/>
    </row>
    <row r="19" spans="1:5" ht="21.75" thickBot="1" x14ac:dyDescent="0.4">
      <c r="A19" s="173" t="s">
        <v>79</v>
      </c>
      <c r="B19" s="176"/>
      <c r="C19" s="144"/>
    </row>
    <row r="22" spans="1:5" ht="21" x14ac:dyDescent="0.35">
      <c r="A22" s="174"/>
      <c r="B22" s="177"/>
    </row>
    <row r="23" spans="1:5" x14ac:dyDescent="0.25">
      <c r="A23" s="26"/>
      <c r="B23" s="26"/>
      <c r="C23" s="26"/>
      <c r="D23" s="26"/>
      <c r="E23" s="26"/>
    </row>
    <row r="24" spans="1:5" x14ac:dyDescent="0.25">
      <c r="A24" s="26"/>
      <c r="B24" s="26"/>
      <c r="C24" s="26"/>
      <c r="D24" s="26"/>
      <c r="E24" s="26"/>
    </row>
    <row r="25" spans="1:5" x14ac:dyDescent="0.25">
      <c r="A25" s="26"/>
      <c r="B25" s="26"/>
      <c r="C25" s="26"/>
      <c r="D25" s="26"/>
      <c r="E25" s="26"/>
    </row>
    <row r="26" spans="1:5" x14ac:dyDescent="0.25">
      <c r="A26" s="26"/>
      <c r="B26" s="26"/>
      <c r="C26" s="26"/>
      <c r="D26" s="26"/>
      <c r="E26" s="26"/>
    </row>
    <row r="27" spans="1:5" x14ac:dyDescent="0.25">
      <c r="A27" s="26"/>
      <c r="B27" s="26"/>
      <c r="C27" s="26"/>
      <c r="D27" s="26"/>
      <c r="E27" s="26"/>
    </row>
    <row r="28" spans="1:5" ht="18.75" x14ac:dyDescent="0.3">
      <c r="A28" s="149"/>
      <c r="B28" s="26"/>
      <c r="C28" s="26"/>
      <c r="D28" s="26"/>
      <c r="E28" s="26"/>
    </row>
    <row r="29" spans="1:5" x14ac:dyDescent="0.25">
      <c r="A29" s="26"/>
      <c r="B29" s="26"/>
      <c r="C29" s="26"/>
      <c r="D29" s="26"/>
      <c r="E29" s="26"/>
    </row>
    <row r="30" spans="1:5" ht="18.75" x14ac:dyDescent="0.3">
      <c r="A30" s="26"/>
      <c r="B30" s="147" t="s">
        <v>13</v>
      </c>
      <c r="C30" s="26"/>
      <c r="D30" s="26"/>
      <c r="E30" s="26"/>
    </row>
    <row r="31" spans="1:5" ht="18.75" x14ac:dyDescent="0.3">
      <c r="A31" s="26"/>
      <c r="B31" s="147" t="s">
        <v>14</v>
      </c>
      <c r="C31" s="26"/>
      <c r="D31" s="26"/>
      <c r="E31" s="26"/>
    </row>
    <row r="32" spans="1:5" x14ac:dyDescent="0.25">
      <c r="A32" s="26"/>
      <c r="B32" s="26"/>
      <c r="C32" s="26"/>
      <c r="D32" s="26"/>
      <c r="E32" s="26"/>
    </row>
    <row r="33" spans="1:5" x14ac:dyDescent="0.25">
      <c r="A33" s="26"/>
      <c r="B33" s="26"/>
      <c r="C33" s="26"/>
      <c r="D33" s="26"/>
      <c r="E33" s="26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16" sqref="A16:C20"/>
    </sheetView>
  </sheetViews>
  <sheetFormatPr baseColWidth="10" defaultRowHeight="15" x14ac:dyDescent="0.25"/>
  <cols>
    <col min="1" max="1" width="25.42578125" customWidth="1"/>
    <col min="2" max="3" width="15" customWidth="1"/>
    <col min="4" max="4" width="22.140625" customWidth="1"/>
  </cols>
  <sheetData>
    <row r="1" spans="1:7" x14ac:dyDescent="0.25">
      <c r="A1" s="26"/>
      <c r="B1" s="26"/>
      <c r="C1" s="26"/>
      <c r="D1" s="118"/>
      <c r="E1" s="119" t="s">
        <v>8</v>
      </c>
      <c r="F1" s="26"/>
      <c r="G1" s="120"/>
    </row>
    <row r="2" spans="1:7" x14ac:dyDescent="0.25">
      <c r="A2" s="26"/>
      <c r="B2" s="121"/>
      <c r="C2" s="122"/>
      <c r="D2" s="123"/>
      <c r="E2" s="124" t="s">
        <v>9</v>
      </c>
      <c r="F2" s="26"/>
      <c r="G2" s="124"/>
    </row>
    <row r="3" spans="1:7" ht="15.75" thickBot="1" x14ac:dyDescent="0.3">
      <c r="A3" s="125"/>
      <c r="B3" s="126"/>
      <c r="C3" s="126"/>
      <c r="D3" s="127"/>
      <c r="E3" s="128" t="s">
        <v>10</v>
      </c>
      <c r="F3" s="125"/>
      <c r="G3" s="129"/>
    </row>
    <row r="4" spans="1:7" ht="15.75" thickTop="1" x14ac:dyDescent="0.25">
      <c r="A4" s="26"/>
      <c r="B4" s="121"/>
      <c r="C4" s="121"/>
      <c r="D4" s="121"/>
      <c r="E4" s="121"/>
      <c r="F4" s="121"/>
      <c r="G4" s="121"/>
    </row>
    <row r="5" spans="1:7" x14ac:dyDescent="0.25">
      <c r="A5" s="26"/>
      <c r="B5" s="26"/>
      <c r="C5" s="26"/>
      <c r="D5" s="26"/>
      <c r="E5" s="26"/>
      <c r="F5" s="26"/>
      <c r="G5" s="26"/>
    </row>
    <row r="6" spans="1:7" x14ac:dyDescent="0.25">
      <c r="A6" s="43" t="s">
        <v>82</v>
      </c>
      <c r="B6" s="131"/>
      <c r="C6" s="131"/>
      <c r="D6" s="131"/>
      <c r="E6" s="26"/>
      <c r="F6" s="26"/>
      <c r="G6" s="26"/>
    </row>
    <row r="7" spans="1:7" x14ac:dyDescent="0.25">
      <c r="A7" s="43" t="s">
        <v>59</v>
      </c>
      <c r="B7" s="150"/>
      <c r="C7" s="150"/>
      <c r="D7" s="150"/>
      <c r="E7" s="26"/>
      <c r="F7" s="26"/>
      <c r="G7" s="26"/>
    </row>
    <row r="8" spans="1:7" x14ac:dyDescent="0.25">
      <c r="E8" s="11"/>
      <c r="F8" s="11"/>
      <c r="G8" s="11"/>
    </row>
    <row r="9" spans="1:7" x14ac:dyDescent="0.25">
      <c r="E9" s="11"/>
      <c r="F9" s="11"/>
      <c r="G9" s="11"/>
    </row>
    <row r="10" spans="1:7" ht="21" x14ac:dyDescent="0.35">
      <c r="A10" s="151" t="s">
        <v>4</v>
      </c>
      <c r="B10" s="152" t="s">
        <v>0</v>
      </c>
      <c r="C10" s="152" t="s">
        <v>1</v>
      </c>
      <c r="D10" s="153" t="s">
        <v>2</v>
      </c>
      <c r="E10" s="11"/>
      <c r="F10" s="11"/>
      <c r="G10" s="11"/>
    </row>
    <row r="11" spans="1:7" x14ac:dyDescent="0.25">
      <c r="A11" s="154" t="s">
        <v>74</v>
      </c>
      <c r="B11" s="155">
        <v>41069</v>
      </c>
      <c r="C11" s="156">
        <v>4764716</v>
      </c>
      <c r="D11" s="156">
        <v>12</v>
      </c>
      <c r="E11" s="11"/>
      <c r="F11" s="11"/>
      <c r="G11" s="11"/>
    </row>
    <row r="12" spans="1:7" x14ac:dyDescent="0.25">
      <c r="A12" s="154" t="s">
        <v>74</v>
      </c>
      <c r="B12" s="155">
        <v>41086</v>
      </c>
      <c r="C12" s="156">
        <v>4764774</v>
      </c>
      <c r="D12" s="156">
        <v>12</v>
      </c>
    </row>
    <row r="13" spans="1:7" x14ac:dyDescent="0.25">
      <c r="A13" s="154" t="s">
        <v>74</v>
      </c>
      <c r="B13" s="155"/>
      <c r="C13" s="156"/>
      <c r="D13" s="156"/>
    </row>
    <row r="15" spans="1:7" ht="15.75" thickBot="1" x14ac:dyDescent="0.3"/>
    <row r="16" spans="1:7" ht="21" x14ac:dyDescent="0.35">
      <c r="A16" s="170" t="s">
        <v>76</v>
      </c>
      <c r="B16" s="171"/>
      <c r="C16" s="139"/>
    </row>
    <row r="17" spans="1:6" ht="21" x14ac:dyDescent="0.35">
      <c r="A17" s="172"/>
      <c r="B17" s="175"/>
      <c r="C17" s="141"/>
    </row>
    <row r="18" spans="1:6" ht="21" x14ac:dyDescent="0.35">
      <c r="A18" s="172" t="s">
        <v>77</v>
      </c>
      <c r="B18" s="175" t="s">
        <v>83</v>
      </c>
      <c r="C18" s="141"/>
    </row>
    <row r="19" spans="1:6" ht="21" x14ac:dyDescent="0.35">
      <c r="A19" s="172" t="s">
        <v>78</v>
      </c>
      <c r="B19" s="175"/>
      <c r="C19" s="141"/>
    </row>
    <row r="20" spans="1:6" ht="21.75" thickBot="1" x14ac:dyDescent="0.4">
      <c r="A20" s="173" t="s">
        <v>79</v>
      </c>
      <c r="B20" s="176"/>
      <c r="C20" s="144"/>
    </row>
    <row r="23" spans="1:6" x14ac:dyDescent="0.25">
      <c r="A23" s="26"/>
      <c r="B23" s="26"/>
      <c r="C23" s="26"/>
      <c r="D23" s="26"/>
      <c r="E23" s="26"/>
      <c r="F23" s="26"/>
    </row>
    <row r="24" spans="1:6" x14ac:dyDescent="0.25">
      <c r="A24" s="26"/>
      <c r="B24" s="26"/>
      <c r="C24" s="26"/>
      <c r="D24" s="26"/>
      <c r="E24" s="26"/>
      <c r="F24" s="26"/>
    </row>
    <row r="25" spans="1:6" x14ac:dyDescent="0.25">
      <c r="A25" s="26"/>
      <c r="B25" s="26"/>
      <c r="C25" s="26"/>
      <c r="D25" s="26"/>
      <c r="E25" s="26"/>
      <c r="F25" s="26"/>
    </row>
    <row r="26" spans="1:6" x14ac:dyDescent="0.25">
      <c r="A26" s="26"/>
      <c r="B26" s="26"/>
      <c r="C26" s="26"/>
      <c r="D26" s="26"/>
      <c r="E26" s="26"/>
      <c r="F26" s="26"/>
    </row>
    <row r="27" spans="1:6" x14ac:dyDescent="0.25">
      <c r="A27" s="26"/>
      <c r="B27" s="26"/>
      <c r="C27" s="26"/>
      <c r="D27" s="26"/>
      <c r="E27" s="26"/>
      <c r="F27" s="26"/>
    </row>
    <row r="28" spans="1:6" ht="18.75" x14ac:dyDescent="0.3">
      <c r="A28" s="149"/>
      <c r="B28" s="26"/>
      <c r="C28" s="26"/>
      <c r="D28" s="26"/>
      <c r="E28" s="26"/>
      <c r="F28" s="26"/>
    </row>
    <row r="29" spans="1:6" x14ac:dyDescent="0.25">
      <c r="A29" s="26"/>
      <c r="B29" s="26"/>
      <c r="C29" s="26"/>
      <c r="D29" s="26"/>
      <c r="E29" s="26"/>
      <c r="F29" s="26"/>
    </row>
    <row r="30" spans="1:6" ht="18.75" x14ac:dyDescent="0.3">
      <c r="A30" s="26"/>
      <c r="B30" s="147" t="s">
        <v>13</v>
      </c>
      <c r="C30" s="26"/>
      <c r="D30" s="26"/>
      <c r="E30" s="26"/>
      <c r="F30" s="26"/>
    </row>
    <row r="31" spans="1:6" ht="18.75" x14ac:dyDescent="0.3">
      <c r="A31" s="26"/>
      <c r="B31" s="147" t="s">
        <v>14</v>
      </c>
      <c r="C31" s="26"/>
      <c r="D31" s="26"/>
      <c r="E31" s="26"/>
      <c r="F31" s="26"/>
    </row>
    <row r="32" spans="1:6" x14ac:dyDescent="0.25">
      <c r="A32" s="26"/>
      <c r="B32" s="26"/>
      <c r="C32" s="26"/>
      <c r="D32" s="26"/>
      <c r="E32" s="26"/>
      <c r="F32" s="26"/>
    </row>
    <row r="33" spans="1:6" x14ac:dyDescent="0.25">
      <c r="A33" s="26"/>
      <c r="B33" s="26"/>
      <c r="C33" s="26"/>
      <c r="D33" s="26"/>
      <c r="E33" s="26"/>
      <c r="F33" s="26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16" sqref="F16"/>
    </sheetView>
  </sheetViews>
  <sheetFormatPr baseColWidth="10" defaultRowHeight="15" x14ac:dyDescent="0.25"/>
  <cols>
    <col min="1" max="2" width="17.7109375" customWidth="1"/>
    <col min="3" max="3" width="15.7109375" customWidth="1"/>
    <col min="4" max="4" width="24.85546875" customWidth="1"/>
  </cols>
  <sheetData>
    <row r="1" spans="1:7" x14ac:dyDescent="0.25">
      <c r="A1" s="26"/>
      <c r="B1" s="26"/>
      <c r="C1" s="26"/>
      <c r="D1" s="118"/>
      <c r="E1" s="119" t="s">
        <v>8</v>
      </c>
      <c r="F1" s="26"/>
      <c r="G1" s="120"/>
    </row>
    <row r="2" spans="1:7" x14ac:dyDescent="0.25">
      <c r="A2" s="26"/>
      <c r="B2" s="121"/>
      <c r="C2" s="122"/>
      <c r="D2" s="123"/>
      <c r="E2" s="124" t="s">
        <v>9</v>
      </c>
      <c r="F2" s="26"/>
      <c r="G2" s="124"/>
    </row>
    <row r="3" spans="1:7" ht="15.75" thickBot="1" x14ac:dyDescent="0.3">
      <c r="A3" s="125"/>
      <c r="B3" s="126"/>
      <c r="C3" s="126"/>
      <c r="D3" s="127"/>
      <c r="E3" s="128" t="s">
        <v>10</v>
      </c>
      <c r="F3" s="125"/>
      <c r="G3" s="129"/>
    </row>
    <row r="4" spans="1:7" ht="15.75" thickTop="1" x14ac:dyDescent="0.25">
      <c r="A4" s="26"/>
      <c r="B4" s="121"/>
      <c r="C4" s="121"/>
      <c r="D4" s="121"/>
      <c r="E4" s="121"/>
      <c r="F4" s="121"/>
      <c r="G4" s="121"/>
    </row>
    <row r="5" spans="1:7" x14ac:dyDescent="0.25">
      <c r="A5" s="26"/>
      <c r="B5" s="26"/>
      <c r="C5" s="26"/>
      <c r="D5" s="26"/>
      <c r="E5" s="26"/>
      <c r="F5" s="26"/>
      <c r="G5" s="26"/>
    </row>
    <row r="6" spans="1:7" x14ac:dyDescent="0.25">
      <c r="A6" s="43" t="s">
        <v>84</v>
      </c>
      <c r="B6" s="131"/>
      <c r="C6" s="131"/>
      <c r="D6" s="131"/>
      <c r="E6" s="26"/>
      <c r="F6" s="26"/>
      <c r="G6" s="26"/>
    </row>
    <row r="7" spans="1:7" x14ac:dyDescent="0.25">
      <c r="A7" s="43" t="s">
        <v>59</v>
      </c>
      <c r="B7" s="150"/>
      <c r="C7" s="150"/>
      <c r="D7" s="150"/>
      <c r="E7" s="26"/>
      <c r="F7" s="26"/>
      <c r="G7" s="26"/>
    </row>
    <row r="8" spans="1:7" x14ac:dyDescent="0.25">
      <c r="E8" s="11"/>
      <c r="F8" s="11"/>
      <c r="G8" s="11"/>
    </row>
    <row r="9" spans="1:7" x14ac:dyDescent="0.25">
      <c r="E9" s="11"/>
      <c r="F9" s="11"/>
      <c r="G9" s="11"/>
    </row>
    <row r="10" spans="1:7" ht="21" x14ac:dyDescent="0.35">
      <c r="A10" s="151" t="s">
        <v>4</v>
      </c>
      <c r="B10" s="152" t="s">
        <v>0</v>
      </c>
      <c r="C10" s="152" t="s">
        <v>1</v>
      </c>
      <c r="D10" s="153" t="s">
        <v>2</v>
      </c>
      <c r="E10" s="11"/>
      <c r="F10" s="11"/>
      <c r="G10" s="11"/>
    </row>
    <row r="11" spans="1:7" x14ac:dyDescent="0.25">
      <c r="A11" s="154" t="s">
        <v>74</v>
      </c>
      <c r="B11" s="155">
        <v>41099</v>
      </c>
      <c r="C11" s="156">
        <v>4764903</v>
      </c>
      <c r="D11" s="156">
        <v>12</v>
      </c>
      <c r="E11" s="11"/>
      <c r="F11" s="11"/>
      <c r="G11" s="11"/>
    </row>
    <row r="12" spans="1:7" x14ac:dyDescent="0.25">
      <c r="A12" s="154" t="s">
        <v>74</v>
      </c>
      <c r="B12" s="155">
        <v>41103</v>
      </c>
      <c r="C12" s="156">
        <v>4860032</v>
      </c>
      <c r="D12" s="156">
        <v>12</v>
      </c>
    </row>
    <row r="13" spans="1:7" x14ac:dyDescent="0.25">
      <c r="A13" s="154" t="s">
        <v>74</v>
      </c>
      <c r="B13" s="155">
        <v>41116</v>
      </c>
      <c r="C13" s="156">
        <v>4860078</v>
      </c>
      <c r="D13" s="156">
        <v>12</v>
      </c>
    </row>
    <row r="14" spans="1:7" ht="15.75" thickBot="1" x14ac:dyDescent="0.3"/>
    <row r="15" spans="1:7" ht="21" x14ac:dyDescent="0.35">
      <c r="A15" s="170" t="s">
        <v>85</v>
      </c>
      <c r="B15" s="171"/>
      <c r="C15" s="139"/>
    </row>
    <row r="16" spans="1:7" ht="21" x14ac:dyDescent="0.35">
      <c r="A16" s="175" t="s">
        <v>86</v>
      </c>
      <c r="B16" s="141"/>
      <c r="C16" s="141"/>
    </row>
    <row r="17" spans="1:3" ht="21" x14ac:dyDescent="0.35">
      <c r="A17" s="172" t="s">
        <v>87</v>
      </c>
      <c r="B17" s="178"/>
      <c r="C17" s="178"/>
    </row>
    <row r="18" spans="1:3" ht="21" x14ac:dyDescent="0.35">
      <c r="A18" s="172" t="s">
        <v>88</v>
      </c>
      <c r="B18" s="175"/>
      <c r="C18" s="141"/>
    </row>
    <row r="19" spans="1:3" ht="21.75" thickBot="1" x14ac:dyDescent="0.4">
      <c r="A19" s="173" t="s">
        <v>89</v>
      </c>
      <c r="B19" s="176"/>
      <c r="C19" s="144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I14" sqref="I14:I15"/>
    </sheetView>
  </sheetViews>
  <sheetFormatPr baseColWidth="10" defaultRowHeight="15" x14ac:dyDescent="0.25"/>
  <cols>
    <col min="1" max="1" width="17.140625" customWidth="1"/>
    <col min="2" max="2" width="17.7109375" customWidth="1"/>
    <col min="3" max="3" width="23.28515625" customWidth="1"/>
    <col min="4" max="4" width="20.7109375" customWidth="1"/>
  </cols>
  <sheetData>
    <row r="1" spans="1:7" x14ac:dyDescent="0.25">
      <c r="A1" s="26"/>
      <c r="B1" s="26"/>
      <c r="C1" s="26"/>
      <c r="D1" s="118"/>
      <c r="E1" s="119" t="s">
        <v>8</v>
      </c>
      <c r="F1" s="26"/>
      <c r="G1" s="120"/>
    </row>
    <row r="2" spans="1:7" x14ac:dyDescent="0.25">
      <c r="A2" s="26"/>
      <c r="B2" s="121"/>
      <c r="C2" s="122"/>
      <c r="D2" s="123"/>
      <c r="E2" s="124" t="s">
        <v>9</v>
      </c>
      <c r="F2" s="26"/>
      <c r="G2" s="124"/>
    </row>
    <row r="3" spans="1:7" ht="15.75" thickBot="1" x14ac:dyDescent="0.3">
      <c r="A3" s="125"/>
      <c r="B3" s="126"/>
      <c r="C3" s="126"/>
      <c r="D3" s="127"/>
      <c r="E3" s="128" t="s">
        <v>10</v>
      </c>
      <c r="F3" s="125"/>
      <c r="G3" s="129"/>
    </row>
    <row r="4" spans="1:7" ht="15.75" thickTop="1" x14ac:dyDescent="0.25">
      <c r="A4" s="26"/>
      <c r="B4" s="121"/>
      <c r="C4" s="121"/>
      <c r="D4" s="121"/>
      <c r="E4" s="121"/>
      <c r="F4" s="121"/>
      <c r="G4" s="121"/>
    </row>
    <row r="5" spans="1:7" x14ac:dyDescent="0.25">
      <c r="A5" s="26"/>
      <c r="B5" s="26"/>
      <c r="C5" s="26"/>
      <c r="D5" s="26"/>
      <c r="E5" s="26"/>
      <c r="F5" s="26"/>
      <c r="G5" s="26"/>
    </row>
    <row r="6" spans="1:7" x14ac:dyDescent="0.25">
      <c r="A6" s="43" t="s">
        <v>91</v>
      </c>
      <c r="B6" s="131"/>
      <c r="C6" s="131"/>
      <c r="D6" s="131"/>
      <c r="E6" s="26"/>
      <c r="F6" s="26"/>
      <c r="G6" s="26"/>
    </row>
    <row r="7" spans="1:7" x14ac:dyDescent="0.25">
      <c r="A7" s="43" t="s">
        <v>59</v>
      </c>
      <c r="B7" s="150"/>
      <c r="C7" s="150"/>
      <c r="D7" s="150"/>
      <c r="E7" s="26"/>
      <c r="F7" s="26"/>
      <c r="G7" s="26"/>
    </row>
    <row r="8" spans="1:7" x14ac:dyDescent="0.25">
      <c r="E8" s="11"/>
      <c r="F8" s="11"/>
      <c r="G8" s="11"/>
    </row>
    <row r="9" spans="1:7" x14ac:dyDescent="0.25">
      <c r="E9" s="11"/>
      <c r="F9" s="11"/>
      <c r="G9" s="11"/>
    </row>
    <row r="10" spans="1:7" ht="21" x14ac:dyDescent="0.35">
      <c r="A10" s="151" t="s">
        <v>4</v>
      </c>
      <c r="B10" s="152" t="s">
        <v>0</v>
      </c>
      <c r="C10" s="152" t="s">
        <v>1</v>
      </c>
      <c r="D10" s="153" t="s">
        <v>2</v>
      </c>
      <c r="E10" s="11"/>
      <c r="F10" s="11"/>
      <c r="G10" s="11"/>
    </row>
    <row r="11" spans="1:7" x14ac:dyDescent="0.25">
      <c r="A11" s="154" t="s">
        <v>74</v>
      </c>
      <c r="B11" s="155">
        <v>41124</v>
      </c>
      <c r="C11" s="156">
        <v>4860132</v>
      </c>
      <c r="D11" s="156">
        <v>12</v>
      </c>
      <c r="E11" s="11"/>
      <c r="F11" s="11"/>
      <c r="G11" s="11"/>
    </row>
    <row r="12" spans="1:7" x14ac:dyDescent="0.25">
      <c r="A12" s="154" t="s">
        <v>74</v>
      </c>
      <c r="B12" s="155">
        <v>41138</v>
      </c>
      <c r="C12" s="156">
        <v>4860221</v>
      </c>
      <c r="D12" s="156">
        <v>12</v>
      </c>
    </row>
    <row r="13" spans="1:7" x14ac:dyDescent="0.25">
      <c r="A13" s="154" t="s">
        <v>74</v>
      </c>
      <c r="B13" s="155">
        <v>41149</v>
      </c>
      <c r="C13" s="156">
        <v>4860292</v>
      </c>
      <c r="D13" s="156">
        <v>11</v>
      </c>
    </row>
    <row r="15" spans="1:7" ht="15.75" thickBot="1" x14ac:dyDescent="0.3"/>
    <row r="16" spans="1:7" ht="21" x14ac:dyDescent="0.35">
      <c r="A16" s="170" t="s">
        <v>85</v>
      </c>
      <c r="B16" s="171"/>
      <c r="C16" s="139"/>
    </row>
    <row r="17" spans="1:3" ht="21" x14ac:dyDescent="0.35">
      <c r="A17" s="175" t="s">
        <v>90</v>
      </c>
      <c r="B17" s="141"/>
      <c r="C17" s="141"/>
    </row>
    <row r="18" spans="1:3" ht="21" x14ac:dyDescent="0.35">
      <c r="A18" s="172" t="s">
        <v>87</v>
      </c>
      <c r="B18" s="178"/>
      <c r="C18" s="178"/>
    </row>
    <row r="19" spans="1:3" ht="21" x14ac:dyDescent="0.35">
      <c r="A19" s="172" t="s">
        <v>88</v>
      </c>
      <c r="B19" s="175"/>
      <c r="C19" s="141"/>
    </row>
    <row r="20" spans="1:3" ht="21.75" thickBot="1" x14ac:dyDescent="0.4">
      <c r="A20" s="173" t="s">
        <v>89</v>
      </c>
      <c r="B20" s="176"/>
      <c r="C20" s="144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G23" sqref="G23"/>
    </sheetView>
  </sheetViews>
  <sheetFormatPr baseColWidth="10" defaultRowHeight="15" x14ac:dyDescent="0.25"/>
  <cols>
    <col min="1" max="2" width="17.7109375" customWidth="1"/>
    <col min="3" max="3" width="17.5703125" customWidth="1"/>
    <col min="4" max="4" width="19.28515625" customWidth="1"/>
  </cols>
  <sheetData>
    <row r="1" spans="1:7" x14ac:dyDescent="0.25">
      <c r="A1" s="26"/>
      <c r="B1" s="26"/>
      <c r="C1" s="26"/>
      <c r="D1" s="118"/>
      <c r="E1" s="119" t="s">
        <v>8</v>
      </c>
      <c r="F1" s="26"/>
      <c r="G1" s="120"/>
    </row>
    <row r="2" spans="1:7" x14ac:dyDescent="0.25">
      <c r="A2" s="26"/>
      <c r="B2" s="121"/>
      <c r="C2" s="122"/>
      <c r="D2" s="123"/>
      <c r="E2" s="124" t="s">
        <v>9</v>
      </c>
      <c r="F2" s="26"/>
      <c r="G2" s="124"/>
    </row>
    <row r="3" spans="1:7" ht="15.75" thickBot="1" x14ac:dyDescent="0.3">
      <c r="A3" s="125"/>
      <c r="B3" s="126"/>
      <c r="C3" s="126"/>
      <c r="D3" s="127"/>
      <c r="E3" s="128" t="s">
        <v>10</v>
      </c>
      <c r="F3" s="125"/>
      <c r="G3" s="129"/>
    </row>
    <row r="4" spans="1:7" ht="15.75" thickTop="1" x14ac:dyDescent="0.25">
      <c r="A4" s="26"/>
      <c r="B4" s="121"/>
      <c r="C4" s="121"/>
      <c r="D4" s="121"/>
      <c r="E4" s="121"/>
      <c r="F4" s="121"/>
      <c r="G4" s="121"/>
    </row>
    <row r="5" spans="1:7" x14ac:dyDescent="0.25">
      <c r="A5" s="26"/>
      <c r="B5" s="26"/>
      <c r="C5" s="26"/>
      <c r="D5" s="26"/>
      <c r="E5" s="26"/>
      <c r="F5" s="26"/>
      <c r="G5" s="26"/>
    </row>
    <row r="6" spans="1:7" x14ac:dyDescent="0.25">
      <c r="A6" s="43" t="s">
        <v>92</v>
      </c>
      <c r="B6" s="131"/>
      <c r="C6" s="131"/>
      <c r="D6" s="131"/>
      <c r="E6" s="26"/>
      <c r="F6" s="26"/>
      <c r="G6" s="26"/>
    </row>
    <row r="7" spans="1:7" x14ac:dyDescent="0.25">
      <c r="A7" s="43" t="s">
        <v>59</v>
      </c>
      <c r="B7" s="150"/>
      <c r="C7" s="150"/>
      <c r="D7" s="150"/>
      <c r="E7" s="26"/>
      <c r="F7" s="26"/>
      <c r="G7" s="26"/>
    </row>
    <row r="8" spans="1:7" x14ac:dyDescent="0.25">
      <c r="E8" s="11"/>
      <c r="F8" s="11"/>
      <c r="G8" s="11"/>
    </row>
    <row r="9" spans="1:7" x14ac:dyDescent="0.25">
      <c r="E9" s="11"/>
      <c r="F9" s="11"/>
      <c r="G9" s="11"/>
    </row>
    <row r="10" spans="1:7" ht="21" x14ac:dyDescent="0.35">
      <c r="A10" s="151" t="s">
        <v>4</v>
      </c>
      <c r="B10" s="152" t="s">
        <v>0</v>
      </c>
      <c r="C10" s="152" t="s">
        <v>1</v>
      </c>
      <c r="D10" s="153" t="s">
        <v>2</v>
      </c>
      <c r="E10" s="11"/>
      <c r="F10" s="11"/>
      <c r="G10" s="11"/>
    </row>
    <row r="11" spans="1:7" x14ac:dyDescent="0.25">
      <c r="A11" s="154" t="s">
        <v>74</v>
      </c>
      <c r="B11" s="155">
        <v>41164</v>
      </c>
      <c r="C11" s="156">
        <v>3097</v>
      </c>
      <c r="D11" s="156">
        <v>11</v>
      </c>
      <c r="E11" s="11"/>
      <c r="F11" s="11"/>
      <c r="G11" s="11"/>
    </row>
    <row r="12" spans="1:7" x14ac:dyDescent="0.25">
      <c r="A12" s="154" t="s">
        <v>74</v>
      </c>
      <c r="B12" s="155">
        <v>41166</v>
      </c>
      <c r="C12" s="156">
        <v>4860418</v>
      </c>
      <c r="D12" s="156">
        <v>12</v>
      </c>
    </row>
    <row r="13" spans="1:7" x14ac:dyDescent="0.25">
      <c r="A13" s="154" t="s">
        <v>74</v>
      </c>
      <c r="B13" s="155">
        <v>41170</v>
      </c>
      <c r="C13" s="156">
        <v>4860422</v>
      </c>
      <c r="D13" s="156">
        <v>12</v>
      </c>
    </row>
    <row r="14" spans="1:7" x14ac:dyDescent="0.25">
      <c r="A14" s="179" t="s">
        <v>74</v>
      </c>
      <c r="B14" s="155">
        <v>41171</v>
      </c>
      <c r="C14" s="156">
        <v>4860423</v>
      </c>
      <c r="D14" s="156">
        <v>12</v>
      </c>
    </row>
    <row r="15" spans="1:7" x14ac:dyDescent="0.25">
      <c r="A15" s="154" t="s">
        <v>74</v>
      </c>
      <c r="B15" s="155">
        <v>41174</v>
      </c>
      <c r="C15" s="156">
        <v>3100</v>
      </c>
      <c r="D15" s="156">
        <v>11</v>
      </c>
    </row>
    <row r="16" spans="1:7" x14ac:dyDescent="0.25">
      <c r="A16" s="154" t="s">
        <v>74</v>
      </c>
      <c r="B16" s="155">
        <v>41177</v>
      </c>
      <c r="C16" s="156">
        <v>4860467</v>
      </c>
      <c r="D16" s="156">
        <v>12</v>
      </c>
    </row>
    <row r="17" spans="1:4" x14ac:dyDescent="0.25">
      <c r="A17" s="154" t="s">
        <v>74</v>
      </c>
      <c r="B17" s="155">
        <v>41178</v>
      </c>
      <c r="C17" s="156">
        <v>4860484</v>
      </c>
      <c r="D17" s="156">
        <v>12</v>
      </c>
    </row>
    <row r="18" spans="1:4" x14ac:dyDescent="0.25">
      <c r="A18" s="154" t="s">
        <v>74</v>
      </c>
      <c r="B18" s="155">
        <v>41179</v>
      </c>
      <c r="C18" s="156">
        <v>4860496</v>
      </c>
      <c r="D18" s="156">
        <v>12</v>
      </c>
    </row>
    <row r="20" spans="1:4" ht="15.75" thickBot="1" x14ac:dyDescent="0.3"/>
    <row r="21" spans="1:4" ht="21" x14ac:dyDescent="0.35">
      <c r="A21" s="170" t="s">
        <v>93</v>
      </c>
      <c r="B21" s="171"/>
      <c r="C21" s="139"/>
    </row>
    <row r="22" spans="1:4" ht="21" x14ac:dyDescent="0.35">
      <c r="A22" s="175" t="s">
        <v>97</v>
      </c>
      <c r="B22" s="141"/>
      <c r="C22" s="141"/>
    </row>
    <row r="23" spans="1:4" ht="21" x14ac:dyDescent="0.35">
      <c r="A23" s="172" t="s">
        <v>94</v>
      </c>
      <c r="B23" s="178"/>
      <c r="C23" s="178"/>
    </row>
    <row r="24" spans="1:4" ht="21" x14ac:dyDescent="0.35">
      <c r="A24" s="172" t="s">
        <v>95</v>
      </c>
      <c r="B24" s="175"/>
      <c r="C24" s="141"/>
    </row>
    <row r="25" spans="1:4" ht="21.75" thickBot="1" x14ac:dyDescent="0.4">
      <c r="A25" s="173" t="s">
        <v>96</v>
      </c>
      <c r="B25" s="176"/>
      <c r="C25" s="144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5"/>
  <sheetViews>
    <sheetView workbookViewId="0">
      <selection activeCell="I15" sqref="I15"/>
    </sheetView>
  </sheetViews>
  <sheetFormatPr baseColWidth="10" defaultRowHeight="15" x14ac:dyDescent="0.25"/>
  <cols>
    <col min="1" max="1" width="17.5703125" customWidth="1"/>
    <col min="2" max="2" width="16.7109375" customWidth="1"/>
    <col min="3" max="3" width="16.5703125" customWidth="1"/>
    <col min="4" max="4" width="19.42578125" customWidth="1"/>
  </cols>
  <sheetData>
    <row r="2" spans="1:5" ht="23.25" x14ac:dyDescent="0.35">
      <c r="B2" s="183" t="s">
        <v>117</v>
      </c>
      <c r="C2" s="183"/>
      <c r="D2" s="184" t="s">
        <v>133</v>
      </c>
    </row>
    <row r="3" spans="1:5" x14ac:dyDescent="0.25">
      <c r="C3" s="13"/>
      <c r="D3" s="14" t="s">
        <v>7</v>
      </c>
      <c r="E3" s="11"/>
    </row>
    <row r="4" spans="1:5" x14ac:dyDescent="0.25">
      <c r="C4" s="13"/>
      <c r="D4" s="14" t="s">
        <v>8</v>
      </c>
      <c r="E4" s="11"/>
    </row>
    <row r="5" spans="1:5" x14ac:dyDescent="0.25">
      <c r="B5" s="15"/>
      <c r="C5" s="16"/>
      <c r="D5" s="14" t="s">
        <v>9</v>
      </c>
      <c r="E5" s="11"/>
    </row>
    <row r="6" spans="1:5" ht="15.75" thickBot="1" x14ac:dyDescent="0.3">
      <c r="A6" s="17"/>
      <c r="B6" s="18"/>
      <c r="C6" s="19"/>
      <c r="D6" s="20" t="s">
        <v>10</v>
      </c>
      <c r="E6" s="21"/>
    </row>
    <row r="7" spans="1:5" ht="15.75" thickTop="1" x14ac:dyDescent="0.25">
      <c r="B7" s="15"/>
      <c r="C7" s="15"/>
      <c r="D7" s="11" t="s">
        <v>136</v>
      </c>
      <c r="E7" s="23"/>
    </row>
    <row r="8" spans="1:5" x14ac:dyDescent="0.25">
      <c r="B8" s="28"/>
    </row>
    <row r="9" spans="1:5" ht="26.25" x14ac:dyDescent="0.4">
      <c r="A9" s="29" t="s">
        <v>20</v>
      </c>
    </row>
    <row r="10" spans="1:5" ht="15.75" thickBot="1" x14ac:dyDescent="0.3"/>
    <row r="11" spans="1:5" ht="24" thickBot="1" x14ac:dyDescent="0.4">
      <c r="A11" s="30"/>
      <c r="B11" s="31"/>
      <c r="C11" s="32" t="s">
        <v>21</v>
      </c>
      <c r="D11" s="31"/>
      <c r="E11" s="33"/>
    </row>
    <row r="12" spans="1:5" ht="28.5" x14ac:dyDescent="0.45">
      <c r="A12" s="34" t="s">
        <v>22</v>
      </c>
      <c r="B12" s="53" t="s">
        <v>23</v>
      </c>
      <c r="C12" s="36"/>
      <c r="D12" s="37"/>
      <c r="E12" s="38"/>
    </row>
    <row r="13" spans="1:5" ht="18.75" x14ac:dyDescent="0.3">
      <c r="A13" s="34" t="s">
        <v>24</v>
      </c>
      <c r="B13" s="185"/>
      <c r="C13" s="186" t="s">
        <v>130</v>
      </c>
      <c r="D13" s="186"/>
      <c r="E13" s="187"/>
    </row>
    <row r="14" spans="1:5" ht="19.5" thickBot="1" x14ac:dyDescent="0.35">
      <c r="A14" s="34" t="s">
        <v>25</v>
      </c>
      <c r="B14" s="188"/>
      <c r="C14" s="44"/>
      <c r="D14" s="44"/>
      <c r="E14" s="45"/>
    </row>
    <row r="15" spans="1:5" ht="19.5" thickBot="1" x14ac:dyDescent="0.35">
      <c r="A15" s="46" t="s">
        <v>26</v>
      </c>
      <c r="B15" s="189" t="s">
        <v>131</v>
      </c>
      <c r="C15" s="190"/>
      <c r="D15" s="191" t="s">
        <v>121</v>
      </c>
      <c r="E15" s="192" t="s">
        <v>122</v>
      </c>
    </row>
    <row r="16" spans="1:5" ht="18.75" x14ac:dyDescent="0.3">
      <c r="A16" s="193"/>
      <c r="B16" s="193"/>
      <c r="D16" s="51"/>
    </row>
    <row r="17" spans="1:7" ht="18.75" x14ac:dyDescent="0.3">
      <c r="A17" s="193"/>
      <c r="B17" s="193"/>
      <c r="E17" s="11"/>
    </row>
    <row r="18" spans="1:7" ht="19.5" thickBot="1" x14ac:dyDescent="0.35">
      <c r="A18" s="193"/>
      <c r="B18" s="193"/>
    </row>
    <row r="19" spans="1:7" ht="21.75" thickBot="1" x14ac:dyDescent="0.4">
      <c r="A19" s="74"/>
      <c r="B19" s="53"/>
      <c r="C19" s="53" t="s">
        <v>28</v>
      </c>
      <c r="D19" s="54"/>
      <c r="E19" s="55"/>
    </row>
    <row r="20" spans="1:7" ht="21.75" thickBot="1" x14ac:dyDescent="0.4">
      <c r="A20" s="57" t="s">
        <v>29</v>
      </c>
      <c r="B20" s="58"/>
      <c r="C20" s="194" t="s">
        <v>123</v>
      </c>
      <c r="D20" s="195"/>
      <c r="E20" s="55"/>
    </row>
    <row r="21" spans="1:7" ht="21.75" thickBot="1" x14ac:dyDescent="0.4">
      <c r="A21" s="61" t="s">
        <v>30</v>
      </c>
      <c r="B21" s="62"/>
      <c r="C21" s="196" t="s">
        <v>124</v>
      </c>
      <c r="D21" s="197"/>
      <c r="E21" s="65"/>
    </row>
    <row r="22" spans="1:7" ht="19.5" thickBot="1" x14ac:dyDescent="0.35">
      <c r="A22" s="57" t="s">
        <v>31</v>
      </c>
      <c r="B22" s="58"/>
      <c r="C22" s="194" t="s">
        <v>125</v>
      </c>
      <c r="D22" s="195"/>
      <c r="E22" s="67"/>
    </row>
    <row r="23" spans="1:7" ht="19.5" thickBot="1" x14ac:dyDescent="0.35">
      <c r="A23" s="68" t="s">
        <v>32</v>
      </c>
      <c r="B23" s="69"/>
      <c r="C23" s="70" t="s">
        <v>126</v>
      </c>
      <c r="D23" s="198"/>
      <c r="E23" s="45"/>
    </row>
    <row r="24" spans="1:7" ht="18.75" x14ac:dyDescent="0.3">
      <c r="A24" s="199"/>
      <c r="B24" s="199"/>
      <c r="C24" s="199"/>
      <c r="D24" s="199"/>
      <c r="E24" s="11"/>
    </row>
    <row r="25" spans="1:7" ht="18.75" x14ac:dyDescent="0.3">
      <c r="A25" s="199"/>
      <c r="B25" s="199"/>
      <c r="C25" s="11"/>
      <c r="D25" s="11"/>
      <c r="E25" s="11"/>
    </row>
    <row r="26" spans="1:7" ht="19.5" thickBot="1" x14ac:dyDescent="0.35">
      <c r="A26" s="193"/>
      <c r="B26" s="193"/>
    </row>
    <row r="27" spans="1:7" ht="21.75" thickBot="1" x14ac:dyDescent="0.4">
      <c r="A27" s="57"/>
      <c r="B27" s="200"/>
      <c r="C27" s="54" t="s">
        <v>33</v>
      </c>
      <c r="D27" s="56"/>
      <c r="E27" s="67"/>
      <c r="G27" s="120"/>
    </row>
    <row r="28" spans="1:7" ht="19.5" thickBot="1" x14ac:dyDescent="0.35">
      <c r="A28" s="74" t="s">
        <v>34</v>
      </c>
      <c r="B28" s="75"/>
      <c r="C28" s="76"/>
      <c r="D28" s="201" t="s">
        <v>35</v>
      </c>
      <c r="E28" s="38"/>
      <c r="G28" s="124"/>
    </row>
    <row r="29" spans="1:7" ht="19.5" thickBot="1" x14ac:dyDescent="0.35">
      <c r="A29" s="57" t="s">
        <v>36</v>
      </c>
      <c r="B29" s="78"/>
      <c r="C29" s="79"/>
      <c r="D29" s="202" t="s">
        <v>132</v>
      </c>
      <c r="E29" s="67"/>
      <c r="G29" s="129"/>
    </row>
    <row r="30" spans="1:7" ht="19.5" thickBot="1" x14ac:dyDescent="0.35">
      <c r="A30" s="68" t="s">
        <v>37</v>
      </c>
      <c r="B30" s="81"/>
      <c r="C30" s="82" t="s">
        <v>135</v>
      </c>
      <c r="D30" s="203"/>
      <c r="E30" s="84"/>
      <c r="G30" s="121"/>
    </row>
    <row r="31" spans="1:7" ht="18.75" x14ac:dyDescent="0.3">
      <c r="A31" s="199"/>
      <c r="B31" s="204"/>
      <c r="C31" s="86"/>
      <c r="D31" s="87"/>
      <c r="G31" s="26"/>
    </row>
    <row r="32" spans="1:7" ht="18.75" x14ac:dyDescent="0.3">
      <c r="A32" s="205"/>
      <c r="B32" s="205"/>
      <c r="C32" s="11"/>
      <c r="D32" s="89"/>
      <c r="G32" s="26"/>
    </row>
    <row r="33" spans="1:7" ht="19.5" thickBot="1" x14ac:dyDescent="0.35">
      <c r="A33" s="193"/>
      <c r="B33" s="193"/>
      <c r="G33" s="26"/>
    </row>
    <row r="34" spans="1:7" ht="19.5" thickBot="1" x14ac:dyDescent="0.35">
      <c r="A34" s="94"/>
      <c r="B34" s="92"/>
      <c r="C34" s="92" t="s">
        <v>39</v>
      </c>
      <c r="D34" s="91"/>
      <c r="E34" s="93"/>
      <c r="G34" s="11"/>
    </row>
    <row r="35" spans="1:7" ht="19.5" thickBot="1" x14ac:dyDescent="0.35">
      <c r="A35" s="94" t="s">
        <v>30</v>
      </c>
      <c r="B35" s="95"/>
      <c r="C35" s="96" t="s">
        <v>40</v>
      </c>
      <c r="D35" s="96" t="s">
        <v>40</v>
      </c>
      <c r="E35" s="93"/>
      <c r="F35" s="26"/>
      <c r="G35" s="11"/>
    </row>
    <row r="36" spans="1:7" ht="19.5" thickBot="1" x14ac:dyDescent="0.35">
      <c r="A36" s="97" t="s">
        <v>32</v>
      </c>
      <c r="B36" s="98"/>
      <c r="C36" s="96" t="s">
        <v>41</v>
      </c>
      <c r="D36" s="99"/>
      <c r="E36" s="100"/>
      <c r="F36" s="26"/>
      <c r="G36" s="11"/>
    </row>
    <row r="37" spans="1:7" ht="19.5" thickBot="1" x14ac:dyDescent="0.35">
      <c r="A37" s="102" t="s">
        <v>42</v>
      </c>
      <c r="B37" s="103"/>
      <c r="C37" s="104"/>
      <c r="D37" s="105"/>
      <c r="E37" s="106"/>
      <c r="F37" s="125"/>
      <c r="G37" s="11"/>
    </row>
    <row r="38" spans="1:7" ht="22.5" thickTop="1" thickBot="1" x14ac:dyDescent="0.4">
      <c r="A38" s="206" t="s">
        <v>43</v>
      </c>
      <c r="B38" s="207"/>
      <c r="C38" s="99" t="s">
        <v>44</v>
      </c>
      <c r="D38" s="107"/>
      <c r="E38" s="108"/>
    </row>
    <row r="39" spans="1:7" x14ac:dyDescent="0.25">
      <c r="A39" s="87"/>
      <c r="B39" s="180"/>
      <c r="C39" s="181"/>
      <c r="D39" s="181"/>
    </row>
    <row r="40" spans="1:7" ht="15.75" thickBot="1" x14ac:dyDescent="0.3">
      <c r="A40" s="87"/>
      <c r="B40" s="180"/>
      <c r="C40" s="181"/>
      <c r="D40" s="181"/>
    </row>
    <row r="41" spans="1:7" ht="21" x14ac:dyDescent="0.35">
      <c r="A41" s="170" t="s">
        <v>99</v>
      </c>
      <c r="B41" s="171"/>
      <c r="C41" s="139"/>
      <c r="D41" s="181"/>
    </row>
    <row r="42" spans="1:7" ht="21" x14ac:dyDescent="0.35">
      <c r="A42" s="175" t="s">
        <v>100</v>
      </c>
      <c r="B42" s="141"/>
      <c r="C42" s="141"/>
      <c r="D42" s="181"/>
    </row>
    <row r="43" spans="1:7" ht="21" x14ac:dyDescent="0.35">
      <c r="A43" s="172" t="s">
        <v>101</v>
      </c>
      <c r="B43" s="178"/>
      <c r="C43" s="178"/>
      <c r="D43" s="181"/>
    </row>
    <row r="44" spans="1:7" ht="21" x14ac:dyDescent="0.35">
      <c r="A44" s="172" t="s">
        <v>102</v>
      </c>
      <c r="B44" s="175"/>
      <c r="C44" s="141"/>
      <c r="D44" s="181"/>
    </row>
    <row r="45" spans="1:7" ht="21.75" thickBot="1" x14ac:dyDescent="0.4">
      <c r="A45" s="173" t="s">
        <v>103</v>
      </c>
      <c r="B45" s="176"/>
      <c r="C45" s="144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5"/>
  <sheetViews>
    <sheetView topLeftCell="A39" workbookViewId="0">
      <selection activeCell="J55" sqref="J55"/>
    </sheetView>
  </sheetViews>
  <sheetFormatPr baseColWidth="10" defaultRowHeight="15" x14ac:dyDescent="0.25"/>
  <cols>
    <col min="1" max="1" width="15.42578125" customWidth="1"/>
    <col min="2" max="2" width="14.85546875" customWidth="1"/>
    <col min="3" max="3" width="15.7109375" customWidth="1"/>
    <col min="4" max="4" width="19.85546875" customWidth="1"/>
  </cols>
  <sheetData>
    <row r="2" spans="1:5" ht="23.25" x14ac:dyDescent="0.35">
      <c r="B2" s="183" t="s">
        <v>117</v>
      </c>
      <c r="C2" s="183"/>
      <c r="D2" s="184" t="s">
        <v>133</v>
      </c>
    </row>
    <row r="3" spans="1:5" x14ac:dyDescent="0.25">
      <c r="C3" s="13"/>
      <c r="D3" s="14" t="s">
        <v>7</v>
      </c>
      <c r="E3" s="11"/>
    </row>
    <row r="4" spans="1:5" x14ac:dyDescent="0.25">
      <c r="C4" s="13"/>
      <c r="D4" s="14" t="s">
        <v>8</v>
      </c>
      <c r="E4" s="11"/>
    </row>
    <row r="5" spans="1:5" x14ac:dyDescent="0.25">
      <c r="B5" s="15"/>
      <c r="C5" s="16"/>
      <c r="D5" s="14" t="s">
        <v>9</v>
      </c>
      <c r="E5" s="11"/>
    </row>
    <row r="6" spans="1:5" ht="15.75" thickBot="1" x14ac:dyDescent="0.3">
      <c r="A6" s="17"/>
      <c r="B6" s="18"/>
      <c r="C6" s="19"/>
      <c r="D6" s="20" t="s">
        <v>10</v>
      </c>
      <c r="E6" s="21"/>
    </row>
    <row r="7" spans="1:5" ht="15.75" thickTop="1" x14ac:dyDescent="0.25">
      <c r="B7" s="15"/>
      <c r="C7" s="15"/>
      <c r="D7" s="11" t="s">
        <v>134</v>
      </c>
      <c r="E7" s="23"/>
    </row>
    <row r="8" spans="1:5" x14ac:dyDescent="0.25">
      <c r="B8" s="28"/>
    </row>
    <row r="9" spans="1:5" ht="26.25" x14ac:dyDescent="0.4">
      <c r="A9" s="29" t="s">
        <v>20</v>
      </c>
    </row>
    <row r="10" spans="1:5" ht="15.75" thickBot="1" x14ac:dyDescent="0.3"/>
    <row r="11" spans="1:5" ht="24" thickBot="1" x14ac:dyDescent="0.4">
      <c r="A11" s="30"/>
      <c r="B11" s="31"/>
      <c r="C11" s="32" t="s">
        <v>21</v>
      </c>
      <c r="D11" s="31"/>
      <c r="E11" s="33"/>
    </row>
    <row r="12" spans="1:5" ht="28.5" x14ac:dyDescent="0.45">
      <c r="A12" s="34" t="s">
        <v>22</v>
      </c>
      <c r="B12" s="53" t="s">
        <v>23</v>
      </c>
      <c r="C12" s="36"/>
      <c r="D12" s="37"/>
      <c r="E12" s="38"/>
    </row>
    <row r="13" spans="1:5" ht="18.75" x14ac:dyDescent="0.3">
      <c r="A13" s="34" t="s">
        <v>24</v>
      </c>
      <c r="B13" s="185"/>
      <c r="C13" s="186" t="s">
        <v>130</v>
      </c>
      <c r="D13" s="186"/>
      <c r="E13" s="187"/>
    </row>
    <row r="14" spans="1:5" ht="19.5" thickBot="1" x14ac:dyDescent="0.35">
      <c r="A14" s="34" t="s">
        <v>25</v>
      </c>
      <c r="B14" s="188"/>
      <c r="C14" s="44"/>
      <c r="D14" s="44"/>
      <c r="E14" s="45"/>
    </row>
    <row r="15" spans="1:5" ht="19.5" thickBot="1" x14ac:dyDescent="0.35">
      <c r="A15" s="46" t="s">
        <v>26</v>
      </c>
      <c r="B15" s="189" t="s">
        <v>131</v>
      </c>
      <c r="C15" s="190"/>
      <c r="D15" s="191" t="s">
        <v>121</v>
      </c>
      <c r="E15" s="192" t="s">
        <v>122</v>
      </c>
    </row>
    <row r="16" spans="1:5" ht="18.75" x14ac:dyDescent="0.3">
      <c r="A16" s="193"/>
      <c r="B16" s="193"/>
      <c r="D16" s="51"/>
    </row>
    <row r="17" spans="1:5" ht="18.75" x14ac:dyDescent="0.3">
      <c r="A17" s="193"/>
      <c r="B17" s="193"/>
      <c r="E17" s="11"/>
    </row>
    <row r="18" spans="1:5" ht="19.5" thickBot="1" x14ac:dyDescent="0.35">
      <c r="A18" s="193"/>
      <c r="B18" s="193"/>
    </row>
    <row r="19" spans="1:5" ht="21.75" thickBot="1" x14ac:dyDescent="0.4">
      <c r="A19" s="74"/>
      <c r="B19" s="53"/>
      <c r="C19" s="53" t="s">
        <v>28</v>
      </c>
      <c r="D19" s="54"/>
      <c r="E19" s="55"/>
    </row>
    <row r="20" spans="1:5" ht="21.75" thickBot="1" x14ac:dyDescent="0.4">
      <c r="A20" s="57" t="s">
        <v>29</v>
      </c>
      <c r="B20" s="58"/>
      <c r="C20" s="194" t="s">
        <v>123</v>
      </c>
      <c r="D20" s="195"/>
      <c r="E20" s="55"/>
    </row>
    <row r="21" spans="1:5" ht="21.75" thickBot="1" x14ac:dyDescent="0.4">
      <c r="A21" s="61" t="s">
        <v>30</v>
      </c>
      <c r="B21" s="62"/>
      <c r="C21" s="196" t="s">
        <v>124</v>
      </c>
      <c r="D21" s="197"/>
      <c r="E21" s="65"/>
    </row>
    <row r="22" spans="1:5" ht="19.5" thickBot="1" x14ac:dyDescent="0.35">
      <c r="A22" s="57" t="s">
        <v>31</v>
      </c>
      <c r="B22" s="58"/>
      <c r="C22" s="194" t="s">
        <v>125</v>
      </c>
      <c r="D22" s="195"/>
      <c r="E22" s="67"/>
    </row>
    <row r="23" spans="1:5" ht="19.5" thickBot="1" x14ac:dyDescent="0.35">
      <c r="A23" s="68" t="s">
        <v>32</v>
      </c>
      <c r="B23" s="69"/>
      <c r="C23" s="70" t="s">
        <v>126</v>
      </c>
      <c r="D23" s="198"/>
      <c r="E23" s="45"/>
    </row>
    <row r="24" spans="1:5" ht="18.75" x14ac:dyDescent="0.3">
      <c r="A24" s="199"/>
      <c r="B24" s="199"/>
      <c r="C24" s="199"/>
      <c r="D24" s="199"/>
      <c r="E24" s="11"/>
    </row>
    <row r="25" spans="1:5" ht="18.75" x14ac:dyDescent="0.3">
      <c r="A25" s="199"/>
      <c r="B25" s="199"/>
      <c r="C25" s="11"/>
      <c r="D25" s="11"/>
      <c r="E25" s="11"/>
    </row>
    <row r="26" spans="1:5" ht="19.5" thickBot="1" x14ac:dyDescent="0.35">
      <c r="A26" s="193"/>
      <c r="B26" s="193"/>
    </row>
    <row r="27" spans="1:5" ht="21.75" thickBot="1" x14ac:dyDescent="0.4">
      <c r="A27" s="57"/>
      <c r="B27" s="200"/>
      <c r="C27" s="54" t="s">
        <v>33</v>
      </c>
      <c r="D27" s="56"/>
      <c r="E27" s="67"/>
    </row>
    <row r="28" spans="1:5" ht="19.5" thickBot="1" x14ac:dyDescent="0.35">
      <c r="A28" s="74" t="s">
        <v>34</v>
      </c>
      <c r="B28" s="75"/>
      <c r="C28" s="76"/>
      <c r="D28" s="201" t="s">
        <v>35</v>
      </c>
      <c r="E28" s="38"/>
    </row>
    <row r="29" spans="1:5" ht="19.5" thickBot="1" x14ac:dyDescent="0.35">
      <c r="A29" s="57" t="s">
        <v>36</v>
      </c>
      <c r="B29" s="78"/>
      <c r="C29" s="79"/>
      <c r="D29" s="202" t="s">
        <v>132</v>
      </c>
      <c r="E29" s="67"/>
    </row>
    <row r="30" spans="1:5" ht="19.5" thickBot="1" x14ac:dyDescent="0.35">
      <c r="A30" s="68" t="s">
        <v>37</v>
      </c>
      <c r="B30" s="81"/>
      <c r="C30" s="82" t="s">
        <v>135</v>
      </c>
      <c r="D30" s="203"/>
      <c r="E30" s="84"/>
    </row>
    <row r="31" spans="1:5" ht="18.75" x14ac:dyDescent="0.3">
      <c r="A31" s="199"/>
      <c r="B31" s="204"/>
      <c r="C31" s="86"/>
      <c r="D31" s="87"/>
    </row>
    <row r="32" spans="1:5" ht="18.75" x14ac:dyDescent="0.3">
      <c r="A32" s="205"/>
      <c r="B32" s="205"/>
      <c r="C32" s="11"/>
      <c r="D32" s="89"/>
    </row>
    <row r="33" spans="1:7" ht="19.5" thickBot="1" x14ac:dyDescent="0.35">
      <c r="A33" s="193"/>
      <c r="B33" s="193"/>
    </row>
    <row r="34" spans="1:7" ht="19.5" thickBot="1" x14ac:dyDescent="0.35">
      <c r="A34" s="94"/>
      <c r="B34" s="92"/>
      <c r="C34" s="92" t="s">
        <v>39</v>
      </c>
      <c r="D34" s="91"/>
      <c r="E34" s="93"/>
    </row>
    <row r="35" spans="1:7" ht="19.5" thickBot="1" x14ac:dyDescent="0.35">
      <c r="A35" s="94" t="s">
        <v>30</v>
      </c>
      <c r="B35" s="95"/>
      <c r="C35" s="96" t="s">
        <v>40</v>
      </c>
      <c r="D35" s="96" t="s">
        <v>40</v>
      </c>
      <c r="E35" s="93"/>
      <c r="F35" s="26"/>
    </row>
    <row r="36" spans="1:7" ht="19.5" thickBot="1" x14ac:dyDescent="0.35">
      <c r="A36" s="97" t="s">
        <v>32</v>
      </c>
      <c r="B36" s="98"/>
      <c r="C36" s="96" t="s">
        <v>41</v>
      </c>
      <c r="D36" s="99"/>
      <c r="E36" s="100"/>
      <c r="F36" s="26"/>
    </row>
    <row r="37" spans="1:7" ht="19.5" thickBot="1" x14ac:dyDescent="0.35">
      <c r="A37" s="102" t="s">
        <v>42</v>
      </c>
      <c r="B37" s="103"/>
      <c r="C37" s="104"/>
      <c r="D37" s="105"/>
      <c r="E37" s="106"/>
      <c r="F37" s="125"/>
    </row>
    <row r="38" spans="1:7" ht="22.5" thickTop="1" thickBot="1" x14ac:dyDescent="0.4">
      <c r="A38" s="206" t="s">
        <v>43</v>
      </c>
      <c r="B38" s="207"/>
      <c r="C38" s="99" t="s">
        <v>44</v>
      </c>
      <c r="D38" s="107"/>
      <c r="E38" s="108"/>
    </row>
    <row r="40" spans="1:7" x14ac:dyDescent="0.25">
      <c r="A40" s="26"/>
      <c r="B40" s="26"/>
      <c r="C40" s="26"/>
      <c r="D40" s="118"/>
      <c r="E40" s="119" t="s">
        <v>8</v>
      </c>
      <c r="F40" s="26"/>
      <c r="G40" s="120"/>
    </row>
    <row r="41" spans="1:7" x14ac:dyDescent="0.25">
      <c r="A41" s="26"/>
      <c r="B41" s="121"/>
      <c r="C41" s="122"/>
      <c r="D41" s="123"/>
      <c r="E41" s="124" t="s">
        <v>9</v>
      </c>
      <c r="F41" s="26"/>
      <c r="G41" s="124"/>
    </row>
    <row r="42" spans="1:7" ht="15.75" thickBot="1" x14ac:dyDescent="0.3">
      <c r="A42" s="125"/>
      <c r="B42" s="126"/>
      <c r="C42" s="126"/>
      <c r="D42" s="127"/>
      <c r="E42" s="128" t="s">
        <v>10</v>
      </c>
      <c r="F42" s="125"/>
      <c r="G42" s="129"/>
    </row>
    <row r="43" spans="1:7" ht="15.75" thickTop="1" x14ac:dyDescent="0.25">
      <c r="A43" s="26"/>
      <c r="B43" s="121"/>
      <c r="C43" s="121"/>
      <c r="D43" s="121"/>
      <c r="E43" s="121"/>
      <c r="F43" s="121"/>
      <c r="G43" s="121"/>
    </row>
    <row r="44" spans="1:7" x14ac:dyDescent="0.25">
      <c r="A44" s="26"/>
      <c r="B44" s="26"/>
      <c r="C44" s="26"/>
      <c r="D44" s="26"/>
      <c r="E44" s="26"/>
      <c r="F44" s="26"/>
      <c r="G44" s="26"/>
    </row>
    <row r="45" spans="1:7" x14ac:dyDescent="0.25">
      <c r="A45" s="43" t="s">
        <v>98</v>
      </c>
      <c r="B45" s="131"/>
      <c r="C45" s="131"/>
      <c r="D45" s="131"/>
      <c r="E45" s="26"/>
      <c r="F45" s="26"/>
      <c r="G45" s="26"/>
    </row>
    <row r="46" spans="1:7" x14ac:dyDescent="0.25">
      <c r="A46" s="43" t="s">
        <v>59</v>
      </c>
      <c r="B46" s="150"/>
      <c r="C46" s="150"/>
      <c r="D46" s="150"/>
      <c r="E46" s="26"/>
      <c r="F46" s="26"/>
      <c r="G46" s="26"/>
    </row>
    <row r="47" spans="1:7" x14ac:dyDescent="0.25">
      <c r="E47" s="11"/>
      <c r="F47" s="11"/>
      <c r="G47" s="11"/>
    </row>
    <row r="48" spans="1:7" x14ac:dyDescent="0.25">
      <c r="E48" s="11"/>
      <c r="F48" s="11"/>
      <c r="G48" s="11"/>
    </row>
    <row r="49" spans="1:7" ht="21" x14ac:dyDescent="0.35">
      <c r="A49" s="151" t="s">
        <v>4</v>
      </c>
      <c r="B49" s="152" t="s">
        <v>0</v>
      </c>
      <c r="C49" s="152" t="s">
        <v>1</v>
      </c>
      <c r="D49" s="153" t="s">
        <v>2</v>
      </c>
      <c r="E49" s="11"/>
      <c r="F49" s="11"/>
      <c r="G49" s="11"/>
    </row>
    <row r="50" spans="1:7" x14ac:dyDescent="0.25">
      <c r="A50" s="154" t="s">
        <v>74</v>
      </c>
      <c r="B50" s="155">
        <v>41222</v>
      </c>
      <c r="C50" s="156">
        <v>4875304</v>
      </c>
      <c r="D50" s="156">
        <v>12</v>
      </c>
      <c r="E50" s="11"/>
      <c r="F50" s="11"/>
      <c r="G50" s="11"/>
    </row>
    <row r="51" spans="1:7" x14ac:dyDescent="0.25">
      <c r="A51" s="154" t="s">
        <v>74</v>
      </c>
      <c r="B51" s="155"/>
      <c r="C51" s="156"/>
      <c r="D51" s="156"/>
    </row>
    <row r="52" spans="1:7" x14ac:dyDescent="0.25">
      <c r="A52" s="87"/>
      <c r="B52" s="180"/>
      <c r="C52" s="181"/>
      <c r="D52" s="181"/>
    </row>
    <row r="53" spans="1:7" ht="15.75" thickBot="1" x14ac:dyDescent="0.3">
      <c r="A53" s="87"/>
      <c r="B53" s="180"/>
      <c r="C53" s="181"/>
      <c r="D53" s="181"/>
    </row>
    <row r="54" spans="1:7" ht="21" x14ac:dyDescent="0.35">
      <c r="A54" s="170" t="s">
        <v>104</v>
      </c>
      <c r="B54" s="171"/>
      <c r="C54" s="139"/>
      <c r="D54" s="181"/>
    </row>
    <row r="55" spans="1:7" ht="21" x14ac:dyDescent="0.35">
      <c r="A55" s="175" t="s">
        <v>105</v>
      </c>
      <c r="B55" s="141"/>
      <c r="C55" s="141"/>
      <c r="D55" s="181"/>
    </row>
    <row r="56" spans="1:7" ht="21" x14ac:dyDescent="0.35">
      <c r="A56" s="172" t="s">
        <v>106</v>
      </c>
      <c r="B56" s="178"/>
      <c r="C56" s="178"/>
      <c r="D56" s="181"/>
    </row>
    <row r="57" spans="1:7" ht="21" x14ac:dyDescent="0.35">
      <c r="A57" s="172" t="s">
        <v>107</v>
      </c>
      <c r="B57" s="175"/>
      <c r="C57" s="141"/>
      <c r="D57" s="181"/>
    </row>
    <row r="58" spans="1:7" ht="21.75" thickBot="1" x14ac:dyDescent="0.4">
      <c r="A58" s="173" t="s">
        <v>108</v>
      </c>
      <c r="B58" s="176"/>
      <c r="C58" s="144"/>
    </row>
    <row r="60" spans="1:7" x14ac:dyDescent="0.25">
      <c r="E60" s="182"/>
    </row>
    <row r="61" spans="1:7" x14ac:dyDescent="0.25">
      <c r="E61" s="182"/>
    </row>
    <row r="62" spans="1:7" x14ac:dyDescent="0.25">
      <c r="E62" s="182"/>
    </row>
    <row r="63" spans="1:7" ht="21" x14ac:dyDescent="0.35">
      <c r="E63" s="174" t="s">
        <v>109</v>
      </c>
      <c r="F63" s="174"/>
    </row>
    <row r="64" spans="1:7" ht="21" x14ac:dyDescent="0.35">
      <c r="E64" s="174" t="s">
        <v>110</v>
      </c>
      <c r="F64" s="174"/>
    </row>
    <row r="65" spans="4:6" ht="21" x14ac:dyDescent="0.35">
      <c r="D65" s="11"/>
      <c r="E65" s="174" t="s">
        <v>40</v>
      </c>
      <c r="F65" s="174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9"/>
  <sheetViews>
    <sheetView topLeftCell="A56" workbookViewId="0">
      <selection activeCell="A60" sqref="A60:G72"/>
    </sheetView>
  </sheetViews>
  <sheetFormatPr baseColWidth="10" defaultRowHeight="15" x14ac:dyDescent="0.25"/>
  <cols>
    <col min="1" max="1" width="19.7109375" customWidth="1"/>
    <col min="2" max="2" width="13.42578125" customWidth="1"/>
    <col min="3" max="3" width="20.140625" customWidth="1"/>
    <col min="4" max="4" width="20.7109375" customWidth="1"/>
    <col min="5" max="5" width="13.7109375" customWidth="1"/>
  </cols>
  <sheetData>
    <row r="2" spans="1:5" ht="23.25" x14ac:dyDescent="0.35">
      <c r="B2" s="183" t="s">
        <v>117</v>
      </c>
      <c r="C2" s="183"/>
      <c r="D2" s="184" t="s">
        <v>120</v>
      </c>
    </row>
    <row r="3" spans="1:5" x14ac:dyDescent="0.25">
      <c r="C3" s="13"/>
      <c r="D3" s="14" t="s">
        <v>7</v>
      </c>
      <c r="E3" s="11"/>
    </row>
    <row r="4" spans="1:5" x14ac:dyDescent="0.25">
      <c r="C4" s="13"/>
      <c r="D4" s="14" t="s">
        <v>8</v>
      </c>
      <c r="E4" s="11"/>
    </row>
    <row r="5" spans="1:5" x14ac:dyDescent="0.25">
      <c r="B5" s="15"/>
      <c r="C5" s="16"/>
      <c r="D5" s="14" t="s">
        <v>9</v>
      </c>
      <c r="E5" s="11"/>
    </row>
    <row r="6" spans="1:5" ht="15.75" thickBot="1" x14ac:dyDescent="0.3">
      <c r="A6" s="17"/>
      <c r="B6" s="18"/>
      <c r="C6" s="19"/>
      <c r="D6" s="20" t="s">
        <v>10</v>
      </c>
      <c r="E6" s="21"/>
    </row>
    <row r="7" spans="1:5" ht="15.75" thickTop="1" x14ac:dyDescent="0.25">
      <c r="B7" s="15"/>
      <c r="C7" s="15"/>
      <c r="D7" s="11" t="s">
        <v>118</v>
      </c>
      <c r="E7" s="23"/>
    </row>
    <row r="8" spans="1:5" x14ac:dyDescent="0.25">
      <c r="B8" s="28"/>
    </row>
    <row r="9" spans="1:5" ht="26.25" x14ac:dyDescent="0.4">
      <c r="A9" s="29" t="s">
        <v>20</v>
      </c>
    </row>
    <row r="10" spans="1:5" ht="15.75" thickBot="1" x14ac:dyDescent="0.3"/>
    <row r="11" spans="1:5" ht="24" thickBot="1" x14ac:dyDescent="0.4">
      <c r="A11" s="30"/>
      <c r="B11" s="31"/>
      <c r="C11" s="32" t="s">
        <v>21</v>
      </c>
      <c r="D11" s="31"/>
      <c r="E11" s="33"/>
    </row>
    <row r="12" spans="1:5" ht="28.5" x14ac:dyDescent="0.45">
      <c r="A12" s="34" t="s">
        <v>22</v>
      </c>
      <c r="B12" s="53" t="s">
        <v>23</v>
      </c>
      <c r="C12" s="36"/>
      <c r="D12" s="37"/>
      <c r="E12" s="38"/>
    </row>
    <row r="13" spans="1:5" ht="18.75" x14ac:dyDescent="0.3">
      <c r="A13" s="34" t="s">
        <v>24</v>
      </c>
      <c r="B13" s="185"/>
      <c r="C13" s="186" t="s">
        <v>130</v>
      </c>
      <c r="D13" s="186"/>
      <c r="E13" s="187"/>
    </row>
    <row r="14" spans="1:5" ht="19.5" thickBot="1" x14ac:dyDescent="0.35">
      <c r="A14" s="34" t="s">
        <v>25</v>
      </c>
      <c r="B14" s="188"/>
      <c r="C14" s="44"/>
      <c r="D14" s="44"/>
      <c r="E14" s="45"/>
    </row>
    <row r="15" spans="1:5" ht="19.5" thickBot="1" x14ac:dyDescent="0.35">
      <c r="A15" s="46" t="s">
        <v>26</v>
      </c>
      <c r="B15" s="189" t="s">
        <v>131</v>
      </c>
      <c r="C15" s="190"/>
      <c r="D15" s="191" t="s">
        <v>121</v>
      </c>
      <c r="E15" s="192" t="s">
        <v>122</v>
      </c>
    </row>
    <row r="16" spans="1:5" ht="18.75" x14ac:dyDescent="0.3">
      <c r="A16" s="193"/>
      <c r="B16" s="193"/>
      <c r="D16" s="51"/>
    </row>
    <row r="17" spans="1:5" ht="18.75" x14ac:dyDescent="0.3">
      <c r="A17" s="193"/>
      <c r="B17" s="193"/>
      <c r="E17" s="11"/>
    </row>
    <row r="18" spans="1:5" ht="19.5" thickBot="1" x14ac:dyDescent="0.35">
      <c r="A18" s="193"/>
      <c r="B18" s="193"/>
    </row>
    <row r="19" spans="1:5" ht="21.75" thickBot="1" x14ac:dyDescent="0.4">
      <c r="A19" s="74"/>
      <c r="B19" s="53"/>
      <c r="C19" s="53" t="s">
        <v>28</v>
      </c>
      <c r="D19" s="54"/>
      <c r="E19" s="55"/>
    </row>
    <row r="20" spans="1:5" ht="21.75" thickBot="1" x14ac:dyDescent="0.4">
      <c r="A20" s="57" t="s">
        <v>29</v>
      </c>
      <c r="B20" s="58"/>
      <c r="C20" s="194" t="s">
        <v>123</v>
      </c>
      <c r="D20" s="195"/>
      <c r="E20" s="55"/>
    </row>
    <row r="21" spans="1:5" ht="21.75" thickBot="1" x14ac:dyDescent="0.4">
      <c r="A21" s="61" t="s">
        <v>30</v>
      </c>
      <c r="B21" s="62"/>
      <c r="C21" s="196" t="s">
        <v>124</v>
      </c>
      <c r="D21" s="197"/>
      <c r="E21" s="65"/>
    </row>
    <row r="22" spans="1:5" ht="19.5" thickBot="1" x14ac:dyDescent="0.35">
      <c r="A22" s="57" t="s">
        <v>31</v>
      </c>
      <c r="B22" s="58"/>
      <c r="C22" s="194" t="s">
        <v>125</v>
      </c>
      <c r="D22" s="195"/>
      <c r="E22" s="67"/>
    </row>
    <row r="23" spans="1:5" ht="19.5" thickBot="1" x14ac:dyDescent="0.35">
      <c r="A23" s="68" t="s">
        <v>32</v>
      </c>
      <c r="B23" s="69"/>
      <c r="C23" s="70" t="s">
        <v>126</v>
      </c>
      <c r="D23" s="198"/>
      <c r="E23" s="45"/>
    </row>
    <row r="24" spans="1:5" ht="18.75" x14ac:dyDescent="0.3">
      <c r="A24" s="199"/>
      <c r="B24" s="199"/>
      <c r="C24" s="199"/>
      <c r="D24" s="199"/>
      <c r="E24" s="11"/>
    </row>
    <row r="25" spans="1:5" ht="18.75" x14ac:dyDescent="0.3">
      <c r="A25" s="199"/>
      <c r="B25" s="199"/>
      <c r="C25" s="11"/>
      <c r="D25" s="11"/>
      <c r="E25" s="11"/>
    </row>
    <row r="26" spans="1:5" ht="19.5" thickBot="1" x14ac:dyDescent="0.35">
      <c r="A26" s="193"/>
      <c r="B26" s="193"/>
    </row>
    <row r="27" spans="1:5" ht="21.75" thickBot="1" x14ac:dyDescent="0.4">
      <c r="A27" s="57"/>
      <c r="B27" s="200"/>
      <c r="C27" s="54" t="s">
        <v>33</v>
      </c>
      <c r="D27" s="56"/>
      <c r="E27" s="67"/>
    </row>
    <row r="28" spans="1:5" ht="19.5" thickBot="1" x14ac:dyDescent="0.35">
      <c r="A28" s="74" t="s">
        <v>34</v>
      </c>
      <c r="B28" s="75"/>
      <c r="C28" s="76"/>
      <c r="D28" s="201" t="s">
        <v>35</v>
      </c>
      <c r="E28" s="38"/>
    </row>
    <row r="29" spans="1:5" ht="19.5" thickBot="1" x14ac:dyDescent="0.35">
      <c r="A29" s="57" t="s">
        <v>36</v>
      </c>
      <c r="B29" s="78"/>
      <c r="C29" s="79"/>
      <c r="D29" s="202" t="s">
        <v>129</v>
      </c>
      <c r="E29" s="67"/>
    </row>
    <row r="30" spans="1:5" ht="19.5" thickBot="1" x14ac:dyDescent="0.35">
      <c r="A30" s="68" t="s">
        <v>37</v>
      </c>
      <c r="B30" s="81"/>
      <c r="C30" s="82" t="s">
        <v>119</v>
      </c>
      <c r="D30" s="203"/>
      <c r="E30" s="84"/>
    </row>
    <row r="31" spans="1:5" ht="18.75" x14ac:dyDescent="0.3">
      <c r="A31" s="199"/>
      <c r="B31" s="204"/>
      <c r="C31" s="86"/>
      <c r="D31" s="87"/>
    </row>
    <row r="32" spans="1:5" ht="18.75" x14ac:dyDescent="0.3">
      <c r="A32" s="205"/>
      <c r="B32" s="205"/>
      <c r="C32" s="11"/>
      <c r="D32" s="89"/>
    </row>
    <row r="33" spans="1:7" ht="19.5" thickBot="1" x14ac:dyDescent="0.35">
      <c r="A33" s="193"/>
      <c r="B33" s="193"/>
    </row>
    <row r="34" spans="1:7" ht="19.5" thickBot="1" x14ac:dyDescent="0.35">
      <c r="A34" s="94"/>
      <c r="B34" s="92"/>
      <c r="C34" s="92" t="s">
        <v>39</v>
      </c>
      <c r="D34" s="91"/>
      <c r="E34" s="93"/>
    </row>
    <row r="35" spans="1:7" ht="19.5" thickBot="1" x14ac:dyDescent="0.35">
      <c r="A35" s="94" t="s">
        <v>30</v>
      </c>
      <c r="B35" s="95"/>
      <c r="C35" s="96" t="s">
        <v>40</v>
      </c>
      <c r="D35" s="96" t="s">
        <v>40</v>
      </c>
      <c r="E35" s="93"/>
      <c r="F35" s="26"/>
      <c r="G35" s="120"/>
    </row>
    <row r="36" spans="1:7" ht="19.5" thickBot="1" x14ac:dyDescent="0.35">
      <c r="A36" s="97" t="s">
        <v>32</v>
      </c>
      <c r="B36" s="98"/>
      <c r="C36" s="96" t="s">
        <v>41</v>
      </c>
      <c r="D36" s="99"/>
      <c r="E36" s="100"/>
      <c r="F36" s="26"/>
      <c r="G36" s="124"/>
    </row>
    <row r="37" spans="1:7" ht="19.5" thickBot="1" x14ac:dyDescent="0.35">
      <c r="A37" s="102" t="s">
        <v>42</v>
      </c>
      <c r="B37" s="103"/>
      <c r="C37" s="104"/>
      <c r="D37" s="105"/>
      <c r="E37" s="106"/>
      <c r="F37" s="125"/>
      <c r="G37" s="129"/>
    </row>
    <row r="38" spans="1:7" ht="22.5" thickTop="1" thickBot="1" x14ac:dyDescent="0.4">
      <c r="A38" s="206" t="s">
        <v>43</v>
      </c>
      <c r="B38" s="207"/>
      <c r="C38" s="99" t="s">
        <v>44</v>
      </c>
      <c r="D38" s="107"/>
      <c r="E38" s="108"/>
      <c r="G38" s="121"/>
    </row>
    <row r="43" spans="1:7" x14ac:dyDescent="0.25">
      <c r="F43" s="121"/>
    </row>
    <row r="44" spans="1:7" x14ac:dyDescent="0.25">
      <c r="A44" s="26"/>
      <c r="B44" s="26"/>
      <c r="C44" s="26"/>
      <c r="D44" s="118"/>
      <c r="E44" s="119" t="s">
        <v>8</v>
      </c>
      <c r="F44" s="26"/>
      <c r="G44" s="120"/>
    </row>
    <row r="45" spans="1:7" x14ac:dyDescent="0.25">
      <c r="A45" s="26"/>
      <c r="B45" s="121"/>
      <c r="C45" s="122"/>
      <c r="D45" s="123"/>
      <c r="E45" s="124" t="s">
        <v>9</v>
      </c>
      <c r="F45" s="26"/>
      <c r="G45" s="124"/>
    </row>
    <row r="46" spans="1:7" ht="15.75" thickBot="1" x14ac:dyDescent="0.3">
      <c r="A46" s="125"/>
      <c r="B46" s="126"/>
      <c r="C46" s="126"/>
      <c r="D46" s="127"/>
      <c r="E46" s="128" t="s">
        <v>10</v>
      </c>
      <c r="F46" s="125"/>
      <c r="G46" s="129"/>
    </row>
    <row r="47" spans="1:7" ht="15.75" thickTop="1" x14ac:dyDescent="0.25">
      <c r="A47" s="26"/>
      <c r="B47" s="121"/>
      <c r="C47" s="121"/>
      <c r="D47" s="121"/>
      <c r="E47" s="121"/>
      <c r="F47" s="121"/>
      <c r="G47" s="121"/>
    </row>
    <row r="48" spans="1:7" x14ac:dyDescent="0.25">
      <c r="A48" s="26"/>
      <c r="B48" s="26"/>
      <c r="C48" s="26"/>
      <c r="D48" s="26"/>
      <c r="E48" s="26"/>
      <c r="F48" s="26"/>
      <c r="G48" s="26"/>
    </row>
    <row r="49" spans="1:7" x14ac:dyDescent="0.25">
      <c r="A49" s="43" t="s">
        <v>111</v>
      </c>
      <c r="B49" s="131"/>
      <c r="C49" s="131"/>
      <c r="D49" s="131"/>
      <c r="E49" s="26"/>
      <c r="F49" s="26"/>
      <c r="G49" s="26"/>
    </row>
    <row r="50" spans="1:7" x14ac:dyDescent="0.25">
      <c r="A50" s="43" t="s">
        <v>59</v>
      </c>
      <c r="B50" s="150"/>
      <c r="C50" s="150"/>
      <c r="D50" s="150"/>
      <c r="E50" s="26"/>
      <c r="F50" s="26"/>
      <c r="G50" s="26"/>
    </row>
    <row r="51" spans="1:7" x14ac:dyDescent="0.25">
      <c r="E51" s="11"/>
      <c r="F51" s="11"/>
      <c r="G51" s="11"/>
    </row>
    <row r="52" spans="1:7" x14ac:dyDescent="0.25">
      <c r="E52" s="11"/>
      <c r="F52" s="11"/>
      <c r="G52" s="11"/>
    </row>
    <row r="53" spans="1:7" ht="21" x14ac:dyDescent="0.35">
      <c r="A53" s="151" t="s">
        <v>4</v>
      </c>
      <c r="B53" s="152" t="s">
        <v>0</v>
      </c>
      <c r="C53" s="152" t="s">
        <v>1</v>
      </c>
      <c r="D53" s="153" t="s">
        <v>116</v>
      </c>
      <c r="E53" s="208" t="s">
        <v>127</v>
      </c>
      <c r="F53" s="208" t="s">
        <v>128</v>
      </c>
      <c r="G53" s="11"/>
    </row>
    <row r="54" spans="1:7" x14ac:dyDescent="0.25">
      <c r="A54" s="154" t="s">
        <v>74</v>
      </c>
      <c r="B54" s="155">
        <v>41615</v>
      </c>
      <c r="C54" s="156">
        <v>4818675</v>
      </c>
      <c r="D54" s="156">
        <v>11.57</v>
      </c>
      <c r="E54" s="154">
        <v>11.57</v>
      </c>
      <c r="F54" s="154">
        <v>32</v>
      </c>
      <c r="G54" s="11"/>
    </row>
    <row r="55" spans="1:7" x14ac:dyDescent="0.25">
      <c r="A55" s="154" t="s">
        <v>74</v>
      </c>
      <c r="B55" s="155">
        <v>41615</v>
      </c>
      <c r="C55" s="156">
        <v>4818676</v>
      </c>
      <c r="D55" s="156">
        <v>11.7</v>
      </c>
      <c r="E55" s="154">
        <f>SUM(E54+D55)</f>
        <v>23.27</v>
      </c>
      <c r="F55" s="154">
        <v>32</v>
      </c>
    </row>
    <row r="56" spans="1:7" x14ac:dyDescent="0.25">
      <c r="A56" s="154" t="s">
        <v>74</v>
      </c>
      <c r="B56" s="155">
        <v>41635</v>
      </c>
      <c r="C56" s="156">
        <v>4830137</v>
      </c>
      <c r="D56" s="156">
        <v>13.37</v>
      </c>
      <c r="E56" s="154">
        <f>SUM(E55+D56)</f>
        <v>36.64</v>
      </c>
      <c r="F56" s="154">
        <v>33</v>
      </c>
    </row>
    <row r="57" spans="1:7" ht="18.75" x14ac:dyDescent="0.3">
      <c r="A57" s="209" t="s">
        <v>6</v>
      </c>
      <c r="B57" s="155"/>
      <c r="C57" s="156"/>
      <c r="D57" s="156"/>
      <c r="E57" s="209">
        <f>SUM(E56+D57)</f>
        <v>36.64</v>
      </c>
      <c r="F57" s="154"/>
    </row>
    <row r="58" spans="1:7" x14ac:dyDescent="0.25">
      <c r="D58" s="181"/>
    </row>
    <row r="59" spans="1:7" ht="15.75" thickBot="1" x14ac:dyDescent="0.3">
      <c r="D59" s="181"/>
    </row>
    <row r="60" spans="1:7" ht="21" x14ac:dyDescent="0.35">
      <c r="A60" s="170" t="s">
        <v>112</v>
      </c>
      <c r="B60" s="171"/>
      <c r="C60" s="139"/>
      <c r="D60" s="181"/>
    </row>
    <row r="61" spans="1:7" ht="21" x14ac:dyDescent="0.35">
      <c r="A61" s="175" t="s">
        <v>113</v>
      </c>
      <c r="B61" s="141"/>
      <c r="C61" s="141"/>
      <c r="D61" s="181"/>
    </row>
    <row r="62" spans="1:7" ht="21" x14ac:dyDescent="0.35">
      <c r="A62" s="172" t="s">
        <v>114</v>
      </c>
      <c r="B62" s="178"/>
      <c r="C62" s="178"/>
    </row>
    <row r="63" spans="1:7" ht="21" x14ac:dyDescent="0.35">
      <c r="A63" s="172" t="s">
        <v>115</v>
      </c>
      <c r="B63" s="175"/>
      <c r="C63" s="141"/>
    </row>
    <row r="64" spans="1:7" ht="21.75" thickBot="1" x14ac:dyDescent="0.4">
      <c r="A64" s="173" t="s">
        <v>89</v>
      </c>
      <c r="B64" s="176"/>
      <c r="C64" s="144"/>
      <c r="E64" s="182"/>
    </row>
    <row r="65" spans="4:6" x14ac:dyDescent="0.25">
      <c r="E65" s="182"/>
    </row>
    <row r="66" spans="4:6" x14ac:dyDescent="0.25">
      <c r="E66" s="182"/>
    </row>
    <row r="67" spans="4:6" ht="21" x14ac:dyDescent="0.35">
      <c r="E67" s="174"/>
      <c r="F67" s="174"/>
    </row>
    <row r="68" spans="4:6" ht="21" x14ac:dyDescent="0.35">
      <c r="E68" s="174" t="s">
        <v>110</v>
      </c>
      <c r="F68" s="174"/>
    </row>
    <row r="69" spans="4:6" ht="21" x14ac:dyDescent="0.35">
      <c r="D69" s="11"/>
      <c r="E69" s="174" t="s">
        <v>40</v>
      </c>
      <c r="F69" s="174"/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50"/>
  <sheetViews>
    <sheetView topLeftCell="A64" workbookViewId="0">
      <selection activeCell="F81" sqref="F81"/>
    </sheetView>
  </sheetViews>
  <sheetFormatPr baseColWidth="10" defaultRowHeight="15" x14ac:dyDescent="0.25"/>
  <cols>
    <col min="1" max="1" width="19" customWidth="1"/>
    <col min="2" max="2" width="15.140625" customWidth="1"/>
    <col min="3" max="3" width="17.85546875" customWidth="1"/>
    <col min="5" max="5" width="16.42578125" customWidth="1"/>
  </cols>
  <sheetData>
    <row r="2" spans="1:5" ht="23.25" x14ac:dyDescent="0.35">
      <c r="B2" s="183" t="s">
        <v>117</v>
      </c>
      <c r="C2" s="183"/>
      <c r="D2" s="184" t="s">
        <v>120</v>
      </c>
    </row>
    <row r="3" spans="1:5" x14ac:dyDescent="0.25">
      <c r="C3" s="13"/>
      <c r="D3" s="14" t="s">
        <v>7</v>
      </c>
      <c r="E3" s="11"/>
    </row>
    <row r="4" spans="1:5" x14ac:dyDescent="0.25">
      <c r="C4" s="13"/>
      <c r="D4" s="14" t="s">
        <v>8</v>
      </c>
      <c r="E4" s="11"/>
    </row>
    <row r="5" spans="1:5" x14ac:dyDescent="0.25">
      <c r="B5" s="15"/>
      <c r="C5" s="16"/>
      <c r="D5" s="14" t="s">
        <v>9</v>
      </c>
      <c r="E5" s="11"/>
    </row>
    <row r="6" spans="1:5" ht="15.75" thickBot="1" x14ac:dyDescent="0.3">
      <c r="A6" s="17"/>
      <c r="B6" s="18"/>
      <c r="C6" s="19"/>
      <c r="D6" s="20" t="s">
        <v>10</v>
      </c>
      <c r="E6" s="21"/>
    </row>
    <row r="7" spans="1:5" ht="15.75" thickTop="1" x14ac:dyDescent="0.25">
      <c r="B7" s="15"/>
      <c r="C7" s="15"/>
      <c r="D7" s="11" t="s">
        <v>118</v>
      </c>
      <c r="E7" s="23"/>
    </row>
    <row r="8" spans="1:5" x14ac:dyDescent="0.25">
      <c r="B8" s="28"/>
    </row>
    <row r="9" spans="1:5" ht="26.25" x14ac:dyDescent="0.4">
      <c r="A9" s="29" t="s">
        <v>20</v>
      </c>
    </row>
    <row r="10" spans="1:5" ht="15.75" thickBot="1" x14ac:dyDescent="0.3"/>
    <row r="11" spans="1:5" ht="24" thickBot="1" x14ac:dyDescent="0.4">
      <c r="A11" s="30"/>
      <c r="B11" s="31"/>
      <c r="C11" s="32" t="s">
        <v>21</v>
      </c>
      <c r="D11" s="31"/>
      <c r="E11" s="33"/>
    </row>
    <row r="12" spans="1:5" ht="28.5" x14ac:dyDescent="0.45">
      <c r="A12" s="34" t="s">
        <v>22</v>
      </c>
      <c r="B12" s="53" t="s">
        <v>23</v>
      </c>
      <c r="C12" s="36"/>
      <c r="D12" s="37"/>
      <c r="E12" s="38"/>
    </row>
    <row r="13" spans="1:5" ht="18.75" x14ac:dyDescent="0.3">
      <c r="A13" s="34" t="s">
        <v>24</v>
      </c>
      <c r="B13" s="185"/>
      <c r="C13" s="186" t="s">
        <v>130</v>
      </c>
      <c r="D13" s="186"/>
      <c r="E13" s="187"/>
    </row>
    <row r="14" spans="1:5" ht="19.5" thickBot="1" x14ac:dyDescent="0.35">
      <c r="A14" s="34" t="s">
        <v>25</v>
      </c>
      <c r="B14" s="188"/>
      <c r="C14" s="44"/>
      <c r="D14" s="44"/>
      <c r="E14" s="45"/>
    </row>
    <row r="15" spans="1:5" ht="19.5" thickBot="1" x14ac:dyDescent="0.35">
      <c r="A15" s="46" t="s">
        <v>26</v>
      </c>
      <c r="B15" s="189" t="s">
        <v>131</v>
      </c>
      <c r="C15" s="190"/>
      <c r="D15" s="191" t="s">
        <v>121</v>
      </c>
      <c r="E15" s="192" t="s">
        <v>122</v>
      </c>
    </row>
    <row r="16" spans="1:5" ht="18.75" x14ac:dyDescent="0.3">
      <c r="A16" s="193"/>
      <c r="B16" s="193"/>
      <c r="D16" s="51"/>
    </row>
    <row r="17" spans="1:5" ht="18.75" x14ac:dyDescent="0.3">
      <c r="A17" s="193"/>
      <c r="B17" s="193"/>
      <c r="E17" s="11"/>
    </row>
    <row r="18" spans="1:5" ht="19.5" thickBot="1" x14ac:dyDescent="0.35">
      <c r="A18" s="193"/>
      <c r="B18" s="193"/>
    </row>
    <row r="19" spans="1:5" ht="21.75" thickBot="1" x14ac:dyDescent="0.4">
      <c r="A19" s="74"/>
      <c r="B19" s="53"/>
      <c r="C19" s="53" t="s">
        <v>28</v>
      </c>
      <c r="D19" s="54"/>
      <c r="E19" s="55"/>
    </row>
    <row r="20" spans="1:5" ht="21.75" thickBot="1" x14ac:dyDescent="0.4">
      <c r="A20" s="57" t="s">
        <v>29</v>
      </c>
      <c r="B20" s="58"/>
      <c r="C20" s="194" t="s">
        <v>123</v>
      </c>
      <c r="D20" s="195"/>
      <c r="E20" s="55"/>
    </row>
    <row r="21" spans="1:5" ht="21.75" thickBot="1" x14ac:dyDescent="0.4">
      <c r="A21" s="61" t="s">
        <v>30</v>
      </c>
      <c r="B21" s="62"/>
      <c r="C21" s="196" t="s">
        <v>124</v>
      </c>
      <c r="D21" s="197"/>
      <c r="E21" s="65"/>
    </row>
    <row r="22" spans="1:5" ht="19.5" thickBot="1" x14ac:dyDescent="0.35">
      <c r="A22" s="57" t="s">
        <v>31</v>
      </c>
      <c r="B22" s="58"/>
      <c r="C22" s="194" t="s">
        <v>125</v>
      </c>
      <c r="D22" s="195"/>
      <c r="E22" s="67"/>
    </row>
    <row r="23" spans="1:5" ht="19.5" thickBot="1" x14ac:dyDescent="0.35">
      <c r="A23" s="68" t="s">
        <v>32</v>
      </c>
      <c r="B23" s="69"/>
      <c r="C23" s="70" t="s">
        <v>126</v>
      </c>
      <c r="D23" s="198"/>
      <c r="E23" s="45"/>
    </row>
    <row r="24" spans="1:5" ht="18.75" x14ac:dyDescent="0.3">
      <c r="A24" s="199"/>
      <c r="B24" s="199"/>
      <c r="C24" s="199"/>
      <c r="D24" s="199"/>
      <c r="E24" s="11"/>
    </row>
    <row r="25" spans="1:5" ht="18.75" x14ac:dyDescent="0.3">
      <c r="A25" s="199"/>
      <c r="B25" s="199"/>
      <c r="C25" s="11"/>
      <c r="D25" s="11"/>
      <c r="E25" s="11"/>
    </row>
    <row r="26" spans="1:5" ht="19.5" thickBot="1" x14ac:dyDescent="0.35">
      <c r="A26" s="193"/>
      <c r="B26" s="193"/>
    </row>
    <row r="27" spans="1:5" ht="21.75" thickBot="1" x14ac:dyDescent="0.4">
      <c r="A27" s="57"/>
      <c r="B27" s="200"/>
      <c r="C27" s="54" t="s">
        <v>33</v>
      </c>
      <c r="D27" s="56"/>
      <c r="E27" s="67"/>
    </row>
    <row r="28" spans="1:5" ht="19.5" thickBot="1" x14ac:dyDescent="0.35">
      <c r="A28" s="74" t="s">
        <v>34</v>
      </c>
      <c r="B28" s="75"/>
      <c r="C28" s="76"/>
      <c r="D28" s="201" t="s">
        <v>35</v>
      </c>
      <c r="E28" s="38"/>
    </row>
    <row r="29" spans="1:5" ht="19.5" thickBot="1" x14ac:dyDescent="0.35">
      <c r="A29" s="57" t="s">
        <v>36</v>
      </c>
      <c r="B29" s="78"/>
      <c r="C29" s="79"/>
      <c r="D29" s="202" t="s">
        <v>129</v>
      </c>
      <c r="E29" s="67"/>
    </row>
    <row r="30" spans="1:5" ht="19.5" thickBot="1" x14ac:dyDescent="0.35">
      <c r="A30" s="68" t="s">
        <v>37</v>
      </c>
      <c r="B30" s="81"/>
      <c r="C30" s="82" t="s">
        <v>119</v>
      </c>
      <c r="D30" s="203"/>
      <c r="E30" s="84"/>
    </row>
    <row r="31" spans="1:5" ht="18.75" x14ac:dyDescent="0.3">
      <c r="A31" s="199"/>
      <c r="B31" s="204"/>
      <c r="C31" s="86"/>
      <c r="D31" s="87"/>
    </row>
    <row r="32" spans="1:5" ht="18.75" x14ac:dyDescent="0.3">
      <c r="A32" s="205"/>
      <c r="B32" s="205"/>
      <c r="C32" s="11"/>
      <c r="D32" s="89"/>
    </row>
    <row r="33" spans="1:5" ht="19.5" thickBot="1" x14ac:dyDescent="0.35">
      <c r="A33" s="193"/>
      <c r="B33" s="193"/>
    </row>
    <row r="34" spans="1:5" ht="19.5" thickBot="1" x14ac:dyDescent="0.35">
      <c r="A34" s="94"/>
      <c r="B34" s="92"/>
      <c r="C34" s="92" t="s">
        <v>39</v>
      </c>
      <c r="D34" s="91"/>
      <c r="E34" s="93"/>
    </row>
    <row r="35" spans="1:5" ht="19.5" thickBot="1" x14ac:dyDescent="0.35">
      <c r="A35" s="94" t="s">
        <v>30</v>
      </c>
      <c r="B35" s="95"/>
      <c r="C35" s="96" t="s">
        <v>40</v>
      </c>
      <c r="D35" s="96" t="s">
        <v>40</v>
      </c>
      <c r="E35" s="93"/>
    </row>
    <row r="36" spans="1:5" ht="19.5" thickBot="1" x14ac:dyDescent="0.35">
      <c r="A36" s="97" t="s">
        <v>32</v>
      </c>
      <c r="B36" s="98"/>
      <c r="C36" s="96" t="s">
        <v>41</v>
      </c>
      <c r="D36" s="99"/>
      <c r="E36" s="100"/>
    </row>
    <row r="37" spans="1:5" ht="18.75" x14ac:dyDescent="0.3">
      <c r="A37" s="102" t="s">
        <v>42</v>
      </c>
      <c r="B37" s="103"/>
      <c r="C37" s="104"/>
      <c r="D37" s="105"/>
      <c r="E37" s="106"/>
    </row>
    <row r="38" spans="1:5" ht="21.75" thickBot="1" x14ac:dyDescent="0.4">
      <c r="A38" s="206" t="s">
        <v>43</v>
      </c>
      <c r="B38" s="207"/>
      <c r="C38" s="99" t="s">
        <v>44</v>
      </c>
      <c r="D38" s="107"/>
      <c r="E38" s="108"/>
    </row>
    <row r="39" spans="1:5" ht="69" customHeight="1" x14ac:dyDescent="0.25"/>
    <row r="40" spans="1:5" ht="3.75" customHeight="1" x14ac:dyDescent="0.25">
      <c r="B40" s="182"/>
    </row>
    <row r="41" spans="1:5" ht="69" customHeight="1" x14ac:dyDescent="0.35">
      <c r="A41" s="174" t="s">
        <v>110</v>
      </c>
      <c r="B41" s="174"/>
    </row>
    <row r="42" spans="1:5" ht="21" x14ac:dyDescent="0.35">
      <c r="A42" s="174" t="s">
        <v>40</v>
      </c>
      <c r="B42" s="174"/>
    </row>
    <row r="43" spans="1:5" ht="21" x14ac:dyDescent="0.35">
      <c r="B43" s="174"/>
      <c r="C43" s="174"/>
    </row>
    <row r="45" spans="1:5" x14ac:dyDescent="0.25">
      <c r="A45" s="11"/>
    </row>
    <row r="48" spans="1:5" ht="15.75" thickBot="1" x14ac:dyDescent="0.3">
      <c r="A48" s="17"/>
      <c r="B48" s="18"/>
      <c r="C48" s="19"/>
      <c r="D48" s="20" t="s">
        <v>10</v>
      </c>
      <c r="E48" s="21"/>
    </row>
    <row r="49" spans="1:5" ht="15.75" thickTop="1" x14ac:dyDescent="0.25">
      <c r="B49" s="15"/>
      <c r="C49" s="15"/>
      <c r="D49" s="11" t="s">
        <v>137</v>
      </c>
      <c r="E49" s="23"/>
    </row>
    <row r="50" spans="1:5" x14ac:dyDescent="0.25">
      <c r="B50" s="28"/>
    </row>
    <row r="51" spans="1:5" ht="26.25" x14ac:dyDescent="0.4">
      <c r="A51" s="29" t="s">
        <v>20</v>
      </c>
    </row>
    <row r="52" spans="1:5" ht="15.75" thickBot="1" x14ac:dyDescent="0.3"/>
    <row r="53" spans="1:5" ht="24" thickBot="1" x14ac:dyDescent="0.4">
      <c r="A53" s="30"/>
      <c r="B53" s="31"/>
      <c r="C53" s="32" t="s">
        <v>21</v>
      </c>
      <c r="D53" s="31"/>
      <c r="E53" s="33"/>
    </row>
    <row r="54" spans="1:5" ht="28.5" x14ac:dyDescent="0.45">
      <c r="A54" s="34" t="s">
        <v>22</v>
      </c>
      <c r="B54" s="53" t="s">
        <v>23</v>
      </c>
      <c r="C54" s="36"/>
      <c r="D54" s="37"/>
      <c r="E54" s="38"/>
    </row>
    <row r="55" spans="1:5" ht="18.75" x14ac:dyDescent="0.3">
      <c r="A55" s="34" t="s">
        <v>24</v>
      </c>
      <c r="B55" s="185"/>
      <c r="C55" s="186" t="s">
        <v>130</v>
      </c>
      <c r="D55" s="186"/>
      <c r="E55" s="187"/>
    </row>
    <row r="56" spans="1:5" ht="19.5" thickBot="1" x14ac:dyDescent="0.35">
      <c r="A56" s="34" t="s">
        <v>25</v>
      </c>
      <c r="B56" s="188"/>
      <c r="C56" s="44"/>
      <c r="D56" s="44"/>
      <c r="E56" s="45"/>
    </row>
    <row r="57" spans="1:5" ht="19.5" thickBot="1" x14ac:dyDescent="0.35">
      <c r="A57" s="46" t="s">
        <v>26</v>
      </c>
      <c r="B57" s="189" t="s">
        <v>131</v>
      </c>
      <c r="C57" s="190"/>
      <c r="D57" s="191" t="s">
        <v>121</v>
      </c>
      <c r="E57" s="192" t="s">
        <v>122</v>
      </c>
    </row>
    <row r="58" spans="1:5" ht="18.75" x14ac:dyDescent="0.3">
      <c r="A58" s="193"/>
      <c r="B58" s="193"/>
      <c r="D58" s="51"/>
    </row>
    <row r="59" spans="1:5" ht="18.75" x14ac:dyDescent="0.3">
      <c r="A59" s="193"/>
      <c r="B59" s="193"/>
      <c r="E59" s="11"/>
    </row>
    <row r="60" spans="1:5" ht="19.5" thickBot="1" x14ac:dyDescent="0.35">
      <c r="A60" s="193"/>
      <c r="B60" s="193"/>
    </row>
    <row r="61" spans="1:5" ht="21.75" thickBot="1" x14ac:dyDescent="0.4">
      <c r="A61" s="74"/>
      <c r="B61" s="53"/>
      <c r="C61" s="53" t="s">
        <v>28</v>
      </c>
      <c r="D61" s="54"/>
      <c r="E61" s="55"/>
    </row>
    <row r="62" spans="1:5" ht="21.75" thickBot="1" x14ac:dyDescent="0.4">
      <c r="A62" s="57" t="s">
        <v>29</v>
      </c>
      <c r="B62" s="58"/>
      <c r="C62" s="194" t="s">
        <v>123</v>
      </c>
      <c r="D62" s="195"/>
      <c r="E62" s="55"/>
    </row>
    <row r="63" spans="1:5" ht="21.75" thickBot="1" x14ac:dyDescent="0.4">
      <c r="A63" s="61" t="s">
        <v>30</v>
      </c>
      <c r="B63" s="62"/>
      <c r="C63" s="196" t="s">
        <v>124</v>
      </c>
      <c r="D63" s="197"/>
      <c r="E63" s="65"/>
    </row>
    <row r="64" spans="1:5" ht="19.5" thickBot="1" x14ac:dyDescent="0.35">
      <c r="A64" s="57" t="s">
        <v>31</v>
      </c>
      <c r="B64" s="58"/>
      <c r="C64" s="194" t="s">
        <v>125</v>
      </c>
      <c r="D64" s="195"/>
      <c r="E64" s="67"/>
    </row>
    <row r="65" spans="1:5" ht="19.5" thickBot="1" x14ac:dyDescent="0.35">
      <c r="A65" s="68" t="s">
        <v>32</v>
      </c>
      <c r="B65" s="69"/>
      <c r="C65" s="70" t="s">
        <v>126</v>
      </c>
      <c r="D65" s="198"/>
      <c r="E65" s="45"/>
    </row>
    <row r="66" spans="1:5" ht="18.75" x14ac:dyDescent="0.3">
      <c r="A66" s="199"/>
      <c r="B66" s="199"/>
      <c r="C66" s="199"/>
      <c r="D66" s="199"/>
      <c r="E66" s="11"/>
    </row>
    <row r="67" spans="1:5" ht="18.75" x14ac:dyDescent="0.3">
      <c r="A67" s="199"/>
      <c r="B67" s="199"/>
      <c r="C67" s="11"/>
      <c r="D67" s="11"/>
      <c r="E67" s="11"/>
    </row>
    <row r="68" spans="1:5" ht="19.5" thickBot="1" x14ac:dyDescent="0.35">
      <c r="A68" s="193"/>
      <c r="B68" s="193"/>
    </row>
    <row r="69" spans="1:5" ht="21.75" thickBot="1" x14ac:dyDescent="0.4">
      <c r="A69" s="57"/>
      <c r="B69" s="200"/>
      <c r="C69" s="54" t="s">
        <v>33</v>
      </c>
      <c r="D69" s="56"/>
      <c r="E69" s="67"/>
    </row>
    <row r="70" spans="1:5" ht="19.5" thickBot="1" x14ac:dyDescent="0.35">
      <c r="A70" s="74" t="s">
        <v>34</v>
      </c>
      <c r="B70" s="75"/>
      <c r="C70" s="76"/>
      <c r="D70" s="201" t="s">
        <v>35</v>
      </c>
      <c r="E70" s="38"/>
    </row>
    <row r="71" spans="1:5" ht="19.5" thickBot="1" x14ac:dyDescent="0.35">
      <c r="A71" s="57" t="s">
        <v>36</v>
      </c>
      <c r="B71" s="78"/>
      <c r="C71" s="79"/>
      <c r="D71" s="202" t="s">
        <v>132</v>
      </c>
      <c r="E71" s="67"/>
    </row>
    <row r="72" spans="1:5" ht="19.5" thickBot="1" x14ac:dyDescent="0.35">
      <c r="A72" s="68" t="s">
        <v>37</v>
      </c>
      <c r="B72" s="81"/>
      <c r="C72" s="82" t="s">
        <v>138</v>
      </c>
      <c r="D72" s="203"/>
      <c r="E72" s="84"/>
    </row>
    <row r="73" spans="1:5" ht="18.75" x14ac:dyDescent="0.3">
      <c r="A73" s="199"/>
      <c r="B73" s="204"/>
      <c r="C73" s="86"/>
      <c r="D73" s="87"/>
    </row>
    <row r="74" spans="1:5" ht="18.75" x14ac:dyDescent="0.3">
      <c r="A74" s="205"/>
      <c r="B74" s="205"/>
      <c r="C74" s="11"/>
      <c r="D74" s="89"/>
    </row>
    <row r="75" spans="1:5" ht="19.5" thickBot="1" x14ac:dyDescent="0.35">
      <c r="A75" s="193"/>
      <c r="B75" s="193"/>
    </row>
    <row r="76" spans="1:5" ht="19.5" thickBot="1" x14ac:dyDescent="0.35">
      <c r="A76" s="94"/>
      <c r="B76" s="92"/>
      <c r="C76" s="92" t="s">
        <v>39</v>
      </c>
      <c r="D76" s="91"/>
      <c r="E76" s="93"/>
    </row>
    <row r="77" spans="1:5" ht="19.5" thickBot="1" x14ac:dyDescent="0.35">
      <c r="A77" s="94" t="s">
        <v>30</v>
      </c>
      <c r="B77" s="95"/>
      <c r="C77" s="96" t="s">
        <v>40</v>
      </c>
      <c r="D77" s="96" t="s">
        <v>40</v>
      </c>
      <c r="E77" s="93"/>
    </row>
    <row r="78" spans="1:5" ht="19.5" thickBot="1" x14ac:dyDescent="0.35">
      <c r="A78" s="97" t="s">
        <v>32</v>
      </c>
      <c r="B78" s="98"/>
      <c r="C78" s="96" t="s">
        <v>41</v>
      </c>
      <c r="D78" s="99"/>
      <c r="E78" s="100"/>
    </row>
    <row r="79" spans="1:5" ht="18.75" x14ac:dyDescent="0.3">
      <c r="A79" s="102" t="s">
        <v>42</v>
      </c>
      <c r="B79" s="103"/>
      <c r="C79" s="104"/>
      <c r="D79" s="105"/>
      <c r="E79" s="106"/>
    </row>
    <row r="80" spans="1:5" ht="21.75" thickBot="1" x14ac:dyDescent="0.4">
      <c r="A80" s="206" t="s">
        <v>43</v>
      </c>
      <c r="B80" s="207"/>
      <c r="C80" s="99" t="s">
        <v>44</v>
      </c>
      <c r="D80" s="107"/>
      <c r="E80" s="108"/>
    </row>
    <row r="81" spans="1:5" ht="107.25" customHeight="1" x14ac:dyDescent="0.25"/>
    <row r="82" spans="1:5" x14ac:dyDescent="0.25">
      <c r="B82" s="182"/>
    </row>
    <row r="83" spans="1:5" ht="21" x14ac:dyDescent="0.35">
      <c r="A83" s="174" t="s">
        <v>110</v>
      </c>
      <c r="B83" s="174"/>
    </row>
    <row r="84" spans="1:5" ht="21" x14ac:dyDescent="0.35">
      <c r="A84" s="174" t="s">
        <v>40</v>
      </c>
      <c r="B84" s="174"/>
    </row>
    <row r="85" spans="1:5" ht="21" x14ac:dyDescent="0.35">
      <c r="B85" s="174"/>
      <c r="C85" s="174"/>
    </row>
    <row r="86" spans="1:5" x14ac:dyDescent="0.25">
      <c r="C86" s="13"/>
      <c r="D86" s="14" t="s">
        <v>7</v>
      </c>
      <c r="E86" s="11"/>
    </row>
    <row r="87" spans="1:5" x14ac:dyDescent="0.25">
      <c r="C87" s="13"/>
      <c r="D87" s="14" t="s">
        <v>8</v>
      </c>
      <c r="E87" s="11"/>
    </row>
    <row r="88" spans="1:5" x14ac:dyDescent="0.25">
      <c r="B88" s="15"/>
      <c r="C88" s="16"/>
      <c r="D88" s="14" t="s">
        <v>9</v>
      </c>
      <c r="E88" s="11"/>
    </row>
    <row r="89" spans="1:5" ht="15.75" thickBot="1" x14ac:dyDescent="0.3">
      <c r="A89" s="17"/>
      <c r="B89" s="18"/>
      <c r="C89" s="19"/>
      <c r="D89" s="20" t="s">
        <v>10</v>
      </c>
      <c r="E89" s="21"/>
    </row>
    <row r="90" spans="1:5" ht="15.75" thickTop="1" x14ac:dyDescent="0.25">
      <c r="B90" s="15"/>
      <c r="C90" s="15"/>
      <c r="D90" s="11" t="s">
        <v>141</v>
      </c>
      <c r="E90" s="23"/>
    </row>
    <row r="91" spans="1:5" x14ac:dyDescent="0.25">
      <c r="B91" s="28"/>
    </row>
    <row r="92" spans="1:5" ht="26.25" x14ac:dyDescent="0.4">
      <c r="A92" s="29" t="s">
        <v>20</v>
      </c>
    </row>
    <row r="93" spans="1:5" ht="15.75" thickBot="1" x14ac:dyDescent="0.3"/>
    <row r="94" spans="1:5" ht="24" thickBot="1" x14ac:dyDescent="0.4">
      <c r="A94" s="30"/>
      <c r="B94" s="31"/>
      <c r="C94" s="32" t="s">
        <v>21</v>
      </c>
      <c r="D94" s="31"/>
      <c r="E94" s="33"/>
    </row>
    <row r="95" spans="1:5" ht="28.5" x14ac:dyDescent="0.45">
      <c r="A95" s="34" t="s">
        <v>22</v>
      </c>
      <c r="B95" s="53" t="s">
        <v>23</v>
      </c>
      <c r="C95" s="36"/>
      <c r="D95" s="37"/>
      <c r="E95" s="38"/>
    </row>
    <row r="96" spans="1:5" ht="18.75" x14ac:dyDescent="0.3">
      <c r="A96" s="34" t="s">
        <v>24</v>
      </c>
      <c r="B96" s="185"/>
      <c r="C96" s="186" t="s">
        <v>130</v>
      </c>
      <c r="D96" s="186"/>
      <c r="E96" s="187"/>
    </row>
    <row r="97" spans="1:5" ht="19.5" thickBot="1" x14ac:dyDescent="0.35">
      <c r="A97" s="34" t="s">
        <v>25</v>
      </c>
      <c r="B97" s="188"/>
      <c r="C97" s="44"/>
      <c r="D97" s="44"/>
      <c r="E97" s="45"/>
    </row>
    <row r="98" spans="1:5" ht="19.5" thickBot="1" x14ac:dyDescent="0.35">
      <c r="A98" s="46" t="s">
        <v>26</v>
      </c>
      <c r="B98" s="189" t="s">
        <v>131</v>
      </c>
      <c r="C98" s="190"/>
      <c r="D98" s="191" t="s">
        <v>121</v>
      </c>
      <c r="E98" s="192" t="s">
        <v>122</v>
      </c>
    </row>
    <row r="99" spans="1:5" ht="18.75" x14ac:dyDescent="0.3">
      <c r="A99" s="193"/>
      <c r="B99" s="193"/>
      <c r="D99" s="51"/>
    </row>
    <row r="100" spans="1:5" ht="18.75" x14ac:dyDescent="0.3">
      <c r="A100" s="193"/>
      <c r="B100" s="193"/>
      <c r="E100" s="11"/>
    </row>
    <row r="101" spans="1:5" ht="19.5" thickBot="1" x14ac:dyDescent="0.35">
      <c r="A101" s="193"/>
      <c r="B101" s="193"/>
    </row>
    <row r="102" spans="1:5" ht="21.75" thickBot="1" x14ac:dyDescent="0.4">
      <c r="A102" s="74"/>
      <c r="B102" s="53"/>
      <c r="C102" s="53" t="s">
        <v>28</v>
      </c>
      <c r="D102" s="54"/>
      <c r="E102" s="55"/>
    </row>
    <row r="103" spans="1:5" ht="21.75" thickBot="1" x14ac:dyDescent="0.4">
      <c r="A103" s="57" t="s">
        <v>29</v>
      </c>
      <c r="B103" s="58"/>
      <c r="C103" s="194" t="s">
        <v>123</v>
      </c>
      <c r="D103" s="195"/>
      <c r="E103" s="55"/>
    </row>
    <row r="104" spans="1:5" ht="21.75" thickBot="1" x14ac:dyDescent="0.4">
      <c r="A104" s="61" t="s">
        <v>30</v>
      </c>
      <c r="B104" s="62"/>
      <c r="C104" s="196" t="s">
        <v>124</v>
      </c>
      <c r="D104" s="197"/>
      <c r="E104" s="65"/>
    </row>
    <row r="105" spans="1:5" ht="19.5" thickBot="1" x14ac:dyDescent="0.35">
      <c r="A105" s="57" t="s">
        <v>31</v>
      </c>
      <c r="B105" s="58"/>
      <c r="C105" s="194" t="s">
        <v>125</v>
      </c>
      <c r="D105" s="195"/>
      <c r="E105" s="67"/>
    </row>
    <row r="106" spans="1:5" ht="19.5" thickBot="1" x14ac:dyDescent="0.35">
      <c r="A106" s="68" t="s">
        <v>32</v>
      </c>
      <c r="B106" s="69"/>
      <c r="C106" s="70" t="s">
        <v>126</v>
      </c>
      <c r="D106" s="198"/>
      <c r="E106" s="45"/>
    </row>
    <row r="107" spans="1:5" ht="18.75" x14ac:dyDescent="0.3">
      <c r="A107" s="199"/>
      <c r="B107" s="199"/>
      <c r="C107" s="199"/>
      <c r="D107" s="199"/>
      <c r="E107" s="11"/>
    </row>
    <row r="108" spans="1:5" ht="18.75" x14ac:dyDescent="0.3">
      <c r="A108" s="199"/>
      <c r="B108" s="199"/>
      <c r="C108" s="11"/>
      <c r="D108" s="11"/>
      <c r="E108" s="11"/>
    </row>
    <row r="109" spans="1:5" ht="19.5" thickBot="1" x14ac:dyDescent="0.35">
      <c r="A109" s="193"/>
      <c r="B109" s="193"/>
    </row>
    <row r="110" spans="1:5" ht="21.75" thickBot="1" x14ac:dyDescent="0.4">
      <c r="A110" s="57"/>
      <c r="B110" s="200"/>
      <c r="C110" s="54" t="s">
        <v>33</v>
      </c>
      <c r="D110" s="56"/>
      <c r="E110" s="67"/>
    </row>
    <row r="111" spans="1:5" ht="19.5" thickBot="1" x14ac:dyDescent="0.35">
      <c r="A111" s="74" t="s">
        <v>34</v>
      </c>
      <c r="B111" s="75"/>
      <c r="C111" s="76"/>
      <c r="D111" s="201" t="s">
        <v>35</v>
      </c>
      <c r="E111" s="38"/>
    </row>
    <row r="112" spans="1:5" ht="19.5" thickBot="1" x14ac:dyDescent="0.35">
      <c r="A112" s="57" t="s">
        <v>36</v>
      </c>
      <c r="B112" s="78"/>
      <c r="C112" s="79"/>
      <c r="D112" s="202" t="s">
        <v>139</v>
      </c>
      <c r="E112" s="67"/>
    </row>
    <row r="113" spans="1:5" ht="19.5" thickBot="1" x14ac:dyDescent="0.35">
      <c r="A113" s="68" t="s">
        <v>37</v>
      </c>
      <c r="B113" s="81"/>
      <c r="C113" s="82" t="s">
        <v>140</v>
      </c>
      <c r="D113" s="203"/>
      <c r="E113" s="84"/>
    </row>
    <row r="114" spans="1:5" ht="18.75" x14ac:dyDescent="0.3">
      <c r="A114" s="199"/>
      <c r="B114" s="204"/>
      <c r="C114" s="86"/>
      <c r="D114" s="87"/>
    </row>
    <row r="115" spans="1:5" ht="18.75" x14ac:dyDescent="0.3">
      <c r="A115" s="205"/>
      <c r="B115" s="205"/>
      <c r="C115" s="11"/>
      <c r="D115" s="89"/>
    </row>
    <row r="116" spans="1:5" ht="19.5" thickBot="1" x14ac:dyDescent="0.35">
      <c r="A116" s="193"/>
      <c r="B116" s="193"/>
    </row>
    <row r="117" spans="1:5" ht="19.5" thickBot="1" x14ac:dyDescent="0.35">
      <c r="A117" s="94"/>
      <c r="B117" s="92"/>
      <c r="C117" s="92" t="s">
        <v>39</v>
      </c>
      <c r="D117" s="91"/>
      <c r="E117" s="93"/>
    </row>
    <row r="118" spans="1:5" ht="19.5" thickBot="1" x14ac:dyDescent="0.35">
      <c r="A118" s="94" t="s">
        <v>30</v>
      </c>
      <c r="B118" s="95"/>
      <c r="C118" s="96" t="s">
        <v>40</v>
      </c>
      <c r="D118" s="96" t="s">
        <v>40</v>
      </c>
      <c r="E118" s="93"/>
    </row>
    <row r="119" spans="1:5" ht="19.5" thickBot="1" x14ac:dyDescent="0.35">
      <c r="A119" s="97" t="s">
        <v>32</v>
      </c>
      <c r="B119" s="98"/>
      <c r="C119" s="96" t="s">
        <v>41</v>
      </c>
      <c r="D119" s="99"/>
      <c r="E119" s="100"/>
    </row>
    <row r="120" spans="1:5" ht="18.75" x14ac:dyDescent="0.3">
      <c r="A120" s="102" t="s">
        <v>42</v>
      </c>
      <c r="B120" s="103"/>
      <c r="C120" s="104"/>
      <c r="D120" s="105"/>
      <c r="E120" s="106"/>
    </row>
    <row r="121" spans="1:5" ht="21.75" thickBot="1" x14ac:dyDescent="0.4">
      <c r="A121" s="206" t="s">
        <v>43</v>
      </c>
      <c r="B121" s="207"/>
      <c r="C121" s="99" t="s">
        <v>44</v>
      </c>
      <c r="D121" s="107"/>
      <c r="E121" s="108"/>
    </row>
    <row r="122" spans="1:5" ht="94.5" customHeight="1" x14ac:dyDescent="0.25"/>
    <row r="123" spans="1:5" x14ac:dyDescent="0.25">
      <c r="B123" s="182"/>
    </row>
    <row r="124" spans="1:5" ht="21" x14ac:dyDescent="0.35">
      <c r="A124" s="174" t="s">
        <v>110</v>
      </c>
      <c r="B124" s="174"/>
    </row>
    <row r="125" spans="1:5" ht="21" x14ac:dyDescent="0.35">
      <c r="A125" s="174" t="s">
        <v>40</v>
      </c>
      <c r="B125" s="174"/>
    </row>
    <row r="128" spans="1:5" ht="23.25" x14ac:dyDescent="0.35">
      <c r="B128" s="183" t="s">
        <v>117</v>
      </c>
      <c r="C128" s="183"/>
      <c r="D128" s="184" t="s">
        <v>170</v>
      </c>
    </row>
    <row r="129" spans="1:5" x14ac:dyDescent="0.25">
      <c r="C129" s="13"/>
      <c r="D129" s="14" t="s">
        <v>7</v>
      </c>
      <c r="E129" s="11"/>
    </row>
    <row r="130" spans="1:5" x14ac:dyDescent="0.25">
      <c r="C130" s="13"/>
      <c r="D130" s="14" t="s">
        <v>8</v>
      </c>
      <c r="E130" s="11"/>
    </row>
    <row r="131" spans="1:5" x14ac:dyDescent="0.25">
      <c r="B131" s="15"/>
      <c r="C131" s="16"/>
      <c r="D131" s="14" t="s">
        <v>9</v>
      </c>
      <c r="E131" s="11"/>
    </row>
    <row r="132" spans="1:5" ht="15.75" thickBot="1" x14ac:dyDescent="0.3">
      <c r="A132" s="17"/>
      <c r="B132" s="18"/>
      <c r="C132" s="19"/>
      <c r="D132" s="20" t="s">
        <v>10</v>
      </c>
      <c r="E132" s="21"/>
    </row>
    <row r="133" spans="1:5" ht="15.75" thickTop="1" x14ac:dyDescent="0.25">
      <c r="B133" s="15"/>
      <c r="C133" s="15"/>
      <c r="D133" s="11" t="s">
        <v>142</v>
      </c>
      <c r="E133" s="23"/>
    </row>
    <row r="134" spans="1:5" x14ac:dyDescent="0.25">
      <c r="B134" s="28"/>
    </row>
    <row r="135" spans="1:5" ht="26.25" x14ac:dyDescent="0.4">
      <c r="A135" s="29" t="s">
        <v>20</v>
      </c>
    </row>
    <row r="136" spans="1:5" ht="15.75" thickBot="1" x14ac:dyDescent="0.3"/>
    <row r="137" spans="1:5" ht="24" thickBot="1" x14ac:dyDescent="0.4">
      <c r="A137" s="30"/>
      <c r="B137" s="31"/>
      <c r="C137" s="32" t="s">
        <v>21</v>
      </c>
      <c r="D137" s="31"/>
      <c r="E137" s="33"/>
    </row>
    <row r="138" spans="1:5" ht="28.5" x14ac:dyDescent="0.45">
      <c r="A138" s="34" t="s">
        <v>22</v>
      </c>
      <c r="B138" s="53" t="s">
        <v>23</v>
      </c>
      <c r="C138" s="36"/>
      <c r="D138" s="37"/>
      <c r="E138" s="38"/>
    </row>
    <row r="139" spans="1:5" ht="18.75" x14ac:dyDescent="0.3">
      <c r="A139" s="34" t="s">
        <v>24</v>
      </c>
      <c r="B139" s="185"/>
      <c r="C139" s="186" t="s">
        <v>130</v>
      </c>
      <c r="D139" s="186"/>
      <c r="E139" s="187"/>
    </row>
    <row r="140" spans="1:5" ht="19.5" thickBot="1" x14ac:dyDescent="0.35">
      <c r="A140" s="34" t="s">
        <v>25</v>
      </c>
      <c r="B140" s="188"/>
      <c r="C140" s="44"/>
      <c r="D140" s="44"/>
      <c r="E140" s="45"/>
    </row>
    <row r="141" spans="1:5" ht="19.5" thickBot="1" x14ac:dyDescent="0.35">
      <c r="A141" s="46" t="s">
        <v>26</v>
      </c>
      <c r="B141" s="189" t="s">
        <v>131</v>
      </c>
      <c r="C141" s="190"/>
      <c r="D141" s="191" t="s">
        <v>121</v>
      </c>
      <c r="E141" s="192" t="s">
        <v>122</v>
      </c>
    </row>
    <row r="142" spans="1:5" ht="18.75" x14ac:dyDescent="0.3">
      <c r="A142" s="193"/>
      <c r="B142" s="193"/>
      <c r="D142" s="51"/>
    </row>
    <row r="143" spans="1:5" ht="18.75" x14ac:dyDescent="0.3">
      <c r="A143" s="193"/>
      <c r="B143" s="193"/>
      <c r="E143" s="11"/>
    </row>
    <row r="144" spans="1:5" ht="19.5" thickBot="1" x14ac:dyDescent="0.35">
      <c r="A144" s="193"/>
      <c r="B144" s="193"/>
    </row>
    <row r="145" spans="1:5" ht="21.75" thickBot="1" x14ac:dyDescent="0.4">
      <c r="A145" s="74"/>
      <c r="B145" s="53"/>
      <c r="C145" s="53" t="s">
        <v>28</v>
      </c>
      <c r="D145" s="54"/>
      <c r="E145" s="55"/>
    </row>
    <row r="146" spans="1:5" ht="21.75" thickBot="1" x14ac:dyDescent="0.4">
      <c r="A146" s="57" t="s">
        <v>29</v>
      </c>
      <c r="B146" s="58"/>
      <c r="C146" s="194" t="s">
        <v>123</v>
      </c>
      <c r="D146" s="195"/>
      <c r="E146" s="55"/>
    </row>
    <row r="147" spans="1:5" ht="21.75" thickBot="1" x14ac:dyDescent="0.4">
      <c r="A147" s="61" t="s">
        <v>30</v>
      </c>
      <c r="B147" s="62"/>
      <c r="C147" s="196" t="s">
        <v>124</v>
      </c>
      <c r="D147" s="197"/>
      <c r="E147" s="65"/>
    </row>
    <row r="148" spans="1:5" ht="19.5" thickBot="1" x14ac:dyDescent="0.35">
      <c r="A148" s="57" t="s">
        <v>31</v>
      </c>
      <c r="B148" s="58"/>
      <c r="C148" s="194" t="s">
        <v>125</v>
      </c>
      <c r="D148" s="195"/>
      <c r="E148" s="67"/>
    </row>
    <row r="149" spans="1:5" ht="19.5" thickBot="1" x14ac:dyDescent="0.35">
      <c r="A149" s="68" t="s">
        <v>32</v>
      </c>
      <c r="B149" s="69"/>
      <c r="C149" s="70" t="s">
        <v>126</v>
      </c>
      <c r="D149" s="198"/>
      <c r="E149" s="45"/>
    </row>
    <row r="150" spans="1:5" ht="18.75" x14ac:dyDescent="0.3">
      <c r="A150" s="199"/>
      <c r="B150" s="199"/>
      <c r="C150" s="199"/>
      <c r="D150" s="199"/>
      <c r="E150" s="11"/>
    </row>
    <row r="151" spans="1:5" ht="18.75" x14ac:dyDescent="0.3">
      <c r="A151" s="199"/>
      <c r="B151" s="199"/>
      <c r="C151" s="11"/>
      <c r="D151" s="11"/>
      <c r="E151" s="11"/>
    </row>
    <row r="152" spans="1:5" ht="19.5" thickBot="1" x14ac:dyDescent="0.35">
      <c r="A152" s="193"/>
      <c r="B152" s="193"/>
    </row>
    <row r="153" spans="1:5" ht="21.75" thickBot="1" x14ac:dyDescent="0.4">
      <c r="A153" s="57"/>
      <c r="B153" s="200"/>
      <c r="C153" s="54" t="s">
        <v>33</v>
      </c>
      <c r="D153" s="56"/>
      <c r="E153" s="67"/>
    </row>
    <row r="154" spans="1:5" ht="19.5" thickBot="1" x14ac:dyDescent="0.35">
      <c r="A154" s="74" t="s">
        <v>34</v>
      </c>
      <c r="B154" s="75"/>
      <c r="C154" s="76"/>
      <c r="D154" s="201" t="s">
        <v>35</v>
      </c>
      <c r="E154" s="38"/>
    </row>
    <row r="155" spans="1:5" ht="19.5" thickBot="1" x14ac:dyDescent="0.35">
      <c r="A155" s="57" t="s">
        <v>36</v>
      </c>
      <c r="B155" s="78"/>
      <c r="C155" s="79"/>
      <c r="D155" s="202" t="s">
        <v>143</v>
      </c>
      <c r="E155" s="67"/>
    </row>
    <row r="156" spans="1:5" ht="19.5" thickBot="1" x14ac:dyDescent="0.35">
      <c r="A156" s="68" t="s">
        <v>37</v>
      </c>
      <c r="B156" s="81"/>
      <c r="C156" s="82" t="s">
        <v>144</v>
      </c>
      <c r="D156" s="203"/>
      <c r="E156" s="84"/>
    </row>
    <row r="157" spans="1:5" ht="18.75" x14ac:dyDescent="0.3">
      <c r="A157" s="199"/>
      <c r="B157" s="204"/>
      <c r="C157" s="86"/>
      <c r="D157" s="87"/>
    </row>
    <row r="158" spans="1:5" ht="18.75" x14ac:dyDescent="0.3">
      <c r="A158" s="205"/>
      <c r="B158" s="205"/>
      <c r="C158" s="11"/>
      <c r="D158" s="89"/>
    </row>
    <row r="159" spans="1:5" ht="19.5" thickBot="1" x14ac:dyDescent="0.35">
      <c r="A159" s="193"/>
      <c r="B159" s="193"/>
    </row>
    <row r="160" spans="1:5" ht="19.5" thickBot="1" x14ac:dyDescent="0.35">
      <c r="A160" s="94"/>
      <c r="B160" s="92"/>
      <c r="C160" s="92" t="s">
        <v>39</v>
      </c>
      <c r="D160" s="91"/>
      <c r="E160" s="93"/>
    </row>
    <row r="161" spans="1:5" ht="19.5" thickBot="1" x14ac:dyDescent="0.35">
      <c r="A161" s="94" t="s">
        <v>30</v>
      </c>
      <c r="B161" s="95"/>
      <c r="C161" s="96" t="s">
        <v>40</v>
      </c>
      <c r="D161" s="96" t="s">
        <v>40</v>
      </c>
      <c r="E161" s="93"/>
    </row>
    <row r="162" spans="1:5" ht="19.5" thickBot="1" x14ac:dyDescent="0.35">
      <c r="A162" s="97" t="s">
        <v>32</v>
      </c>
      <c r="B162" s="98"/>
      <c r="C162" s="96" t="s">
        <v>41</v>
      </c>
      <c r="D162" s="99"/>
      <c r="E162" s="100"/>
    </row>
    <row r="163" spans="1:5" ht="18.75" x14ac:dyDescent="0.3">
      <c r="A163" s="102" t="s">
        <v>42</v>
      </c>
      <c r="B163" s="103"/>
      <c r="C163" s="104"/>
      <c r="D163" s="105"/>
      <c r="E163" s="106"/>
    </row>
    <row r="164" spans="1:5" ht="21.75" thickBot="1" x14ac:dyDescent="0.4">
      <c r="A164" s="206" t="s">
        <v>43</v>
      </c>
      <c r="B164" s="207"/>
      <c r="C164" s="99" t="s">
        <v>44</v>
      </c>
      <c r="D164" s="107"/>
      <c r="E164" s="108"/>
    </row>
    <row r="165" spans="1:5" ht="55.5" customHeight="1" x14ac:dyDescent="0.25"/>
    <row r="166" spans="1:5" x14ac:dyDescent="0.25">
      <c r="B166" s="182"/>
    </row>
    <row r="167" spans="1:5" ht="21" x14ac:dyDescent="0.35">
      <c r="A167" s="174" t="s">
        <v>110</v>
      </c>
      <c r="B167" s="174"/>
    </row>
    <row r="168" spans="1:5" ht="21" x14ac:dyDescent="0.35">
      <c r="A168" s="174" t="s">
        <v>40</v>
      </c>
      <c r="B168" s="174"/>
    </row>
    <row r="172" spans="1:5" ht="23.25" x14ac:dyDescent="0.35">
      <c r="B172" s="183" t="s">
        <v>117</v>
      </c>
      <c r="C172" s="183"/>
      <c r="D172" s="184" t="s">
        <v>169</v>
      </c>
    </row>
    <row r="173" spans="1:5" x14ac:dyDescent="0.25">
      <c r="C173" s="13"/>
      <c r="D173" s="14" t="s">
        <v>7</v>
      </c>
      <c r="E173" s="11"/>
    </row>
    <row r="174" spans="1:5" x14ac:dyDescent="0.25">
      <c r="C174" s="13"/>
      <c r="D174" s="14" t="s">
        <v>8</v>
      </c>
      <c r="E174" s="11"/>
    </row>
    <row r="175" spans="1:5" x14ac:dyDescent="0.25">
      <c r="B175" s="15"/>
      <c r="C175" s="16"/>
      <c r="D175" s="14" t="s">
        <v>9</v>
      </c>
      <c r="E175" s="11"/>
    </row>
    <row r="176" spans="1:5" ht="15.75" thickBot="1" x14ac:dyDescent="0.3">
      <c r="A176" s="17"/>
      <c r="B176" s="18"/>
      <c r="C176" s="19"/>
      <c r="D176" s="20" t="s">
        <v>10</v>
      </c>
      <c r="E176" s="21"/>
    </row>
    <row r="177" spans="1:5" ht="15.75" thickTop="1" x14ac:dyDescent="0.25">
      <c r="B177" s="15"/>
      <c r="C177" s="15"/>
      <c r="D177" s="11" t="s">
        <v>145</v>
      </c>
      <c r="E177" s="23"/>
    </row>
    <row r="178" spans="1:5" x14ac:dyDescent="0.25">
      <c r="B178" s="28"/>
    </row>
    <row r="179" spans="1:5" ht="26.25" x14ac:dyDescent="0.4">
      <c r="A179" s="29" t="s">
        <v>20</v>
      </c>
    </row>
    <row r="180" spans="1:5" ht="15.75" thickBot="1" x14ac:dyDescent="0.3"/>
    <row r="181" spans="1:5" ht="24" thickBot="1" x14ac:dyDescent="0.4">
      <c r="A181" s="30"/>
      <c r="B181" s="31"/>
      <c r="C181" s="32" t="s">
        <v>21</v>
      </c>
      <c r="D181" s="31"/>
      <c r="E181" s="33"/>
    </row>
    <row r="182" spans="1:5" ht="28.5" x14ac:dyDescent="0.45">
      <c r="A182" s="34" t="s">
        <v>22</v>
      </c>
      <c r="B182" s="53" t="s">
        <v>23</v>
      </c>
      <c r="C182" s="36"/>
      <c r="D182" s="37"/>
      <c r="E182" s="38"/>
    </row>
    <row r="183" spans="1:5" ht="18.75" x14ac:dyDescent="0.3">
      <c r="A183" s="34" t="s">
        <v>24</v>
      </c>
      <c r="B183" s="185"/>
      <c r="C183" s="186" t="s">
        <v>130</v>
      </c>
      <c r="D183" s="186"/>
      <c r="E183" s="187"/>
    </row>
    <row r="184" spans="1:5" ht="19.5" thickBot="1" x14ac:dyDescent="0.35">
      <c r="A184" s="34" t="s">
        <v>25</v>
      </c>
      <c r="B184" s="188"/>
      <c r="C184" s="44"/>
      <c r="D184" s="44"/>
      <c r="E184" s="45"/>
    </row>
    <row r="185" spans="1:5" ht="19.5" thickBot="1" x14ac:dyDescent="0.35">
      <c r="A185" s="46" t="s">
        <v>26</v>
      </c>
      <c r="B185" s="189" t="s">
        <v>131</v>
      </c>
      <c r="C185" s="190"/>
      <c r="D185" s="191" t="s">
        <v>121</v>
      </c>
      <c r="E185" s="192" t="s">
        <v>122</v>
      </c>
    </row>
    <row r="186" spans="1:5" ht="18.75" x14ac:dyDescent="0.3">
      <c r="A186" s="193"/>
      <c r="B186" s="193"/>
      <c r="D186" s="51"/>
    </row>
    <row r="187" spans="1:5" ht="18.75" x14ac:dyDescent="0.3">
      <c r="A187" s="193"/>
      <c r="B187" s="193"/>
      <c r="E187" s="11"/>
    </row>
    <row r="188" spans="1:5" ht="19.5" thickBot="1" x14ac:dyDescent="0.35">
      <c r="A188" s="193"/>
      <c r="B188" s="193"/>
    </row>
    <row r="189" spans="1:5" ht="21.75" thickBot="1" x14ac:dyDescent="0.4">
      <c r="A189" s="74"/>
      <c r="B189" s="53"/>
      <c r="C189" s="53" t="s">
        <v>28</v>
      </c>
      <c r="D189" s="54"/>
      <c r="E189" s="55"/>
    </row>
    <row r="190" spans="1:5" ht="21.75" thickBot="1" x14ac:dyDescent="0.4">
      <c r="A190" s="57" t="s">
        <v>29</v>
      </c>
      <c r="B190" s="58"/>
      <c r="C190" s="194" t="s">
        <v>123</v>
      </c>
      <c r="D190" s="195"/>
      <c r="E190" s="55"/>
    </row>
    <row r="191" spans="1:5" ht="21.75" thickBot="1" x14ac:dyDescent="0.4">
      <c r="A191" s="61" t="s">
        <v>30</v>
      </c>
      <c r="B191" s="62"/>
      <c r="C191" s="196" t="s">
        <v>124</v>
      </c>
      <c r="D191" s="197"/>
      <c r="E191" s="65"/>
    </row>
    <row r="192" spans="1:5" ht="19.5" thickBot="1" x14ac:dyDescent="0.35">
      <c r="A192" s="57" t="s">
        <v>31</v>
      </c>
      <c r="B192" s="58"/>
      <c r="C192" s="194" t="s">
        <v>125</v>
      </c>
      <c r="D192" s="195"/>
      <c r="E192" s="67"/>
    </row>
    <row r="193" spans="1:5" ht="19.5" thickBot="1" x14ac:dyDescent="0.35">
      <c r="A193" s="68" t="s">
        <v>32</v>
      </c>
      <c r="B193" s="69"/>
      <c r="C193" s="70" t="s">
        <v>126</v>
      </c>
      <c r="D193" s="198"/>
      <c r="E193" s="45"/>
    </row>
    <row r="194" spans="1:5" ht="18.75" x14ac:dyDescent="0.3">
      <c r="A194" s="199"/>
      <c r="B194" s="199"/>
      <c r="C194" s="199"/>
      <c r="D194" s="199"/>
      <c r="E194" s="11"/>
    </row>
    <row r="195" spans="1:5" ht="18.75" x14ac:dyDescent="0.3">
      <c r="A195" s="199"/>
      <c r="B195" s="199"/>
      <c r="C195" s="11"/>
      <c r="D195" s="11"/>
      <c r="E195" s="11"/>
    </row>
    <row r="196" spans="1:5" ht="19.5" thickBot="1" x14ac:dyDescent="0.35">
      <c r="A196" s="193"/>
      <c r="B196" s="193"/>
    </row>
    <row r="197" spans="1:5" ht="21.75" thickBot="1" x14ac:dyDescent="0.4">
      <c r="A197" s="57"/>
      <c r="B197" s="200"/>
      <c r="C197" s="54" t="s">
        <v>33</v>
      </c>
      <c r="D197" s="56"/>
      <c r="E197" s="67"/>
    </row>
    <row r="198" spans="1:5" ht="19.5" thickBot="1" x14ac:dyDescent="0.35">
      <c r="A198" s="74" t="s">
        <v>34</v>
      </c>
      <c r="B198" s="75"/>
      <c r="C198" s="76"/>
      <c r="D198" s="201" t="s">
        <v>35</v>
      </c>
      <c r="E198" s="38"/>
    </row>
    <row r="199" spans="1:5" ht="19.5" thickBot="1" x14ac:dyDescent="0.35">
      <c r="A199" s="57" t="s">
        <v>36</v>
      </c>
      <c r="B199" s="78"/>
      <c r="C199" s="79"/>
      <c r="D199" s="202" t="s">
        <v>147</v>
      </c>
      <c r="E199" s="67"/>
    </row>
    <row r="200" spans="1:5" ht="19.5" thickBot="1" x14ac:dyDescent="0.35">
      <c r="A200" s="68" t="s">
        <v>37</v>
      </c>
      <c r="B200" s="81"/>
      <c r="C200" s="82" t="s">
        <v>146</v>
      </c>
      <c r="D200" s="203"/>
      <c r="E200" s="84"/>
    </row>
    <row r="201" spans="1:5" ht="18.75" x14ac:dyDescent="0.3">
      <c r="A201" s="199"/>
      <c r="B201" s="204"/>
      <c r="C201" s="86"/>
      <c r="D201" s="87"/>
    </row>
    <row r="202" spans="1:5" ht="18.75" x14ac:dyDescent="0.3">
      <c r="A202" s="205"/>
      <c r="B202" s="205"/>
      <c r="C202" s="11"/>
      <c r="D202" s="89"/>
    </row>
    <row r="203" spans="1:5" ht="19.5" thickBot="1" x14ac:dyDescent="0.35">
      <c r="A203" s="193"/>
      <c r="B203" s="193"/>
    </row>
    <row r="204" spans="1:5" ht="19.5" thickBot="1" x14ac:dyDescent="0.35">
      <c r="A204" s="94"/>
      <c r="B204" s="92"/>
      <c r="C204" s="92" t="s">
        <v>39</v>
      </c>
      <c r="D204" s="91"/>
      <c r="E204" s="93"/>
    </row>
    <row r="205" spans="1:5" ht="19.5" thickBot="1" x14ac:dyDescent="0.35">
      <c r="A205" s="94" t="s">
        <v>30</v>
      </c>
      <c r="B205" s="95"/>
      <c r="C205" s="96" t="s">
        <v>40</v>
      </c>
      <c r="D205" s="96" t="s">
        <v>40</v>
      </c>
      <c r="E205" s="93"/>
    </row>
    <row r="206" spans="1:5" ht="19.5" thickBot="1" x14ac:dyDescent="0.35">
      <c r="A206" s="97" t="s">
        <v>32</v>
      </c>
      <c r="B206" s="98"/>
      <c r="C206" s="96" t="s">
        <v>41</v>
      </c>
      <c r="D206" s="99"/>
      <c r="E206" s="100"/>
    </row>
    <row r="207" spans="1:5" ht="18.75" x14ac:dyDescent="0.3">
      <c r="A207" s="102" t="s">
        <v>42</v>
      </c>
      <c r="B207" s="103"/>
      <c r="C207" s="104"/>
      <c r="D207" s="105"/>
      <c r="E207" s="106"/>
    </row>
    <row r="208" spans="1:5" ht="21.75" thickBot="1" x14ac:dyDescent="0.4">
      <c r="A208" s="206" t="s">
        <v>43</v>
      </c>
      <c r="B208" s="207"/>
      <c r="C208" s="99" t="s">
        <v>44</v>
      </c>
      <c r="D208" s="107"/>
      <c r="E208" s="108"/>
    </row>
    <row r="209" spans="1:5" ht="64.5" customHeight="1" x14ac:dyDescent="0.25"/>
    <row r="210" spans="1:5" x14ac:dyDescent="0.25">
      <c r="B210" s="182"/>
    </row>
    <row r="211" spans="1:5" ht="21" x14ac:dyDescent="0.35">
      <c r="A211" s="174" t="s">
        <v>110</v>
      </c>
      <c r="B211" s="174"/>
    </row>
    <row r="212" spans="1:5" ht="21" x14ac:dyDescent="0.35">
      <c r="A212" s="174" t="s">
        <v>40</v>
      </c>
      <c r="B212" s="174"/>
    </row>
    <row r="215" spans="1:5" x14ac:dyDescent="0.25">
      <c r="C215" s="13"/>
      <c r="D215" s="14" t="s">
        <v>7</v>
      </c>
      <c r="E215" s="11"/>
    </row>
    <row r="216" spans="1:5" x14ac:dyDescent="0.25">
      <c r="C216" s="13"/>
      <c r="D216" s="14" t="s">
        <v>8</v>
      </c>
      <c r="E216" s="11"/>
    </row>
    <row r="217" spans="1:5" x14ac:dyDescent="0.25">
      <c r="B217" s="15"/>
      <c r="C217" s="16"/>
      <c r="D217" s="14" t="s">
        <v>9</v>
      </c>
      <c r="E217" s="11"/>
    </row>
    <row r="218" spans="1:5" ht="15.75" thickBot="1" x14ac:dyDescent="0.3">
      <c r="A218" s="17"/>
      <c r="B218" s="18"/>
      <c r="C218" s="19"/>
      <c r="D218" s="20" t="s">
        <v>10</v>
      </c>
      <c r="E218" s="21"/>
    </row>
    <row r="219" spans="1:5" ht="15.75" thickTop="1" x14ac:dyDescent="0.25">
      <c r="B219" s="15"/>
      <c r="C219" s="15"/>
      <c r="D219" s="11" t="s">
        <v>148</v>
      </c>
      <c r="E219" s="23"/>
    </row>
    <row r="220" spans="1:5" x14ac:dyDescent="0.25">
      <c r="B220" s="28"/>
    </row>
    <row r="221" spans="1:5" ht="26.25" x14ac:dyDescent="0.4">
      <c r="A221" s="29" t="s">
        <v>20</v>
      </c>
    </row>
    <row r="222" spans="1:5" ht="15.75" thickBot="1" x14ac:dyDescent="0.3"/>
    <row r="223" spans="1:5" ht="24" thickBot="1" x14ac:dyDescent="0.4">
      <c r="A223" s="30"/>
      <c r="B223" s="31"/>
      <c r="C223" s="32" t="s">
        <v>21</v>
      </c>
      <c r="D223" s="31"/>
      <c r="E223" s="33"/>
    </row>
    <row r="224" spans="1:5" ht="28.5" x14ac:dyDescent="0.45">
      <c r="A224" s="34" t="s">
        <v>22</v>
      </c>
      <c r="B224" s="53" t="s">
        <v>23</v>
      </c>
      <c r="C224" s="36"/>
      <c r="D224" s="37"/>
      <c r="E224" s="38"/>
    </row>
    <row r="225" spans="1:5" ht="18.75" x14ac:dyDescent="0.3">
      <c r="A225" s="34" t="s">
        <v>24</v>
      </c>
      <c r="B225" s="185"/>
      <c r="C225" s="186" t="s">
        <v>130</v>
      </c>
      <c r="D225" s="186"/>
      <c r="E225" s="187"/>
    </row>
    <row r="226" spans="1:5" ht="19.5" thickBot="1" x14ac:dyDescent="0.35">
      <c r="A226" s="34" t="s">
        <v>25</v>
      </c>
      <c r="B226" s="188"/>
      <c r="C226" s="44"/>
      <c r="D226" s="44"/>
      <c r="E226" s="45"/>
    </row>
    <row r="227" spans="1:5" ht="19.5" thickBot="1" x14ac:dyDescent="0.35">
      <c r="A227" s="46" t="s">
        <v>26</v>
      </c>
      <c r="B227" s="189" t="s">
        <v>131</v>
      </c>
      <c r="C227" s="190"/>
      <c r="D227" s="191" t="s">
        <v>121</v>
      </c>
      <c r="E227" s="192" t="s">
        <v>122</v>
      </c>
    </row>
    <row r="228" spans="1:5" ht="18.75" x14ac:dyDescent="0.3">
      <c r="A228" s="193"/>
      <c r="B228" s="193"/>
      <c r="D228" s="51"/>
    </row>
    <row r="229" spans="1:5" ht="18.75" x14ac:dyDescent="0.3">
      <c r="A229" s="193"/>
      <c r="B229" s="193"/>
      <c r="E229" s="11"/>
    </row>
    <row r="230" spans="1:5" ht="19.5" thickBot="1" x14ac:dyDescent="0.35">
      <c r="A230" s="193"/>
      <c r="B230" s="193"/>
    </row>
    <row r="231" spans="1:5" ht="21.75" thickBot="1" x14ac:dyDescent="0.4">
      <c r="A231" s="74"/>
      <c r="B231" s="53"/>
      <c r="C231" s="53" t="s">
        <v>28</v>
      </c>
      <c r="D231" s="54"/>
      <c r="E231" s="55"/>
    </row>
    <row r="232" spans="1:5" ht="21.75" thickBot="1" x14ac:dyDescent="0.4">
      <c r="A232" s="57" t="s">
        <v>29</v>
      </c>
      <c r="B232" s="58"/>
      <c r="C232" s="194" t="s">
        <v>123</v>
      </c>
      <c r="D232" s="195"/>
      <c r="E232" s="55"/>
    </row>
    <row r="233" spans="1:5" ht="21.75" thickBot="1" x14ac:dyDescent="0.4">
      <c r="A233" s="61" t="s">
        <v>30</v>
      </c>
      <c r="B233" s="62"/>
      <c r="C233" s="196" t="s">
        <v>124</v>
      </c>
      <c r="D233" s="197"/>
      <c r="E233" s="65"/>
    </row>
    <row r="234" spans="1:5" ht="19.5" thickBot="1" x14ac:dyDescent="0.35">
      <c r="A234" s="57" t="s">
        <v>31</v>
      </c>
      <c r="B234" s="58"/>
      <c r="C234" s="194" t="s">
        <v>125</v>
      </c>
      <c r="D234" s="195"/>
      <c r="E234" s="67"/>
    </row>
    <row r="235" spans="1:5" ht="19.5" thickBot="1" x14ac:dyDescent="0.35">
      <c r="A235" s="68" t="s">
        <v>32</v>
      </c>
      <c r="B235" s="69"/>
      <c r="C235" s="70" t="s">
        <v>126</v>
      </c>
      <c r="D235" s="198"/>
      <c r="E235" s="45"/>
    </row>
    <row r="236" spans="1:5" ht="18.75" x14ac:dyDescent="0.3">
      <c r="A236" s="199"/>
      <c r="B236" s="199"/>
      <c r="C236" s="199"/>
      <c r="D236" s="199"/>
      <c r="E236" s="11"/>
    </row>
    <row r="237" spans="1:5" ht="18.75" x14ac:dyDescent="0.3">
      <c r="A237" s="199"/>
      <c r="B237" s="199"/>
      <c r="C237" s="11"/>
      <c r="D237" s="11"/>
      <c r="E237" s="11"/>
    </row>
    <row r="238" spans="1:5" ht="19.5" thickBot="1" x14ac:dyDescent="0.35">
      <c r="A238" s="193"/>
      <c r="B238" s="193"/>
    </row>
    <row r="239" spans="1:5" ht="21.75" thickBot="1" x14ac:dyDescent="0.4">
      <c r="A239" s="57"/>
      <c r="B239" s="200"/>
      <c r="C239" s="54" t="s">
        <v>33</v>
      </c>
      <c r="D239" s="56"/>
      <c r="E239" s="67"/>
    </row>
    <row r="240" spans="1:5" ht="19.5" thickBot="1" x14ac:dyDescent="0.35">
      <c r="A240" s="74" t="s">
        <v>34</v>
      </c>
      <c r="B240" s="75"/>
      <c r="C240" s="76"/>
      <c r="D240" s="201" t="s">
        <v>35</v>
      </c>
      <c r="E240" s="38"/>
    </row>
    <row r="241" spans="1:5" ht="19.5" thickBot="1" x14ac:dyDescent="0.35">
      <c r="A241" s="57" t="s">
        <v>36</v>
      </c>
      <c r="B241" s="78"/>
      <c r="C241" s="79"/>
      <c r="D241" s="202" t="s">
        <v>150</v>
      </c>
      <c r="E241" s="67"/>
    </row>
    <row r="242" spans="1:5" ht="19.5" thickBot="1" x14ac:dyDescent="0.35">
      <c r="A242" s="68" t="s">
        <v>37</v>
      </c>
      <c r="B242" s="81"/>
      <c r="C242" s="82" t="s">
        <v>149</v>
      </c>
      <c r="D242" s="203"/>
      <c r="E242" s="84"/>
    </row>
    <row r="243" spans="1:5" ht="18.75" x14ac:dyDescent="0.3">
      <c r="A243" s="199"/>
      <c r="B243" s="204"/>
      <c r="C243" s="86"/>
      <c r="D243" s="87"/>
    </row>
    <row r="244" spans="1:5" ht="18.75" x14ac:dyDescent="0.3">
      <c r="A244" s="205"/>
      <c r="B244" s="205"/>
      <c r="C244" s="11"/>
      <c r="D244" s="89"/>
    </row>
    <row r="245" spans="1:5" ht="19.5" thickBot="1" x14ac:dyDescent="0.35">
      <c r="A245" s="193"/>
      <c r="B245" s="193"/>
    </row>
    <row r="246" spans="1:5" ht="19.5" thickBot="1" x14ac:dyDescent="0.35">
      <c r="A246" s="94"/>
      <c r="B246" s="92"/>
      <c r="C246" s="92" t="s">
        <v>39</v>
      </c>
      <c r="D246" s="91"/>
      <c r="E246" s="93"/>
    </row>
    <row r="247" spans="1:5" ht="19.5" thickBot="1" x14ac:dyDescent="0.35">
      <c r="A247" s="94" t="s">
        <v>30</v>
      </c>
      <c r="B247" s="95"/>
      <c r="C247" s="96" t="s">
        <v>40</v>
      </c>
      <c r="D247" s="96" t="s">
        <v>40</v>
      </c>
      <c r="E247" s="93"/>
    </row>
    <row r="248" spans="1:5" ht="19.5" thickBot="1" x14ac:dyDescent="0.35">
      <c r="A248" s="97" t="s">
        <v>32</v>
      </c>
      <c r="B248" s="98"/>
      <c r="C248" s="96" t="s">
        <v>41</v>
      </c>
      <c r="D248" s="99"/>
      <c r="E248" s="100"/>
    </row>
    <row r="249" spans="1:5" ht="18.75" x14ac:dyDescent="0.3">
      <c r="A249" s="102" t="s">
        <v>42</v>
      </c>
      <c r="B249" s="103"/>
      <c r="C249" s="104"/>
      <c r="D249" s="105"/>
      <c r="E249" s="106"/>
    </row>
    <row r="250" spans="1:5" ht="21.75" thickBot="1" x14ac:dyDescent="0.4">
      <c r="A250" s="206" t="s">
        <v>43</v>
      </c>
      <c r="B250" s="207"/>
      <c r="C250" s="99" t="s">
        <v>44</v>
      </c>
      <c r="D250" s="107"/>
      <c r="E250" s="108"/>
    </row>
    <row r="251" spans="1:5" ht="58.5" customHeight="1" x14ac:dyDescent="0.25"/>
    <row r="252" spans="1:5" x14ac:dyDescent="0.25">
      <c r="B252" s="182"/>
    </row>
    <row r="253" spans="1:5" ht="21" x14ac:dyDescent="0.35">
      <c r="A253" s="174" t="s">
        <v>110</v>
      </c>
      <c r="B253" s="174"/>
    </row>
    <row r="254" spans="1:5" ht="21" x14ac:dyDescent="0.35">
      <c r="A254" s="174" t="s">
        <v>40</v>
      </c>
      <c r="B254" s="174"/>
    </row>
    <row r="255" spans="1:5" ht="27.75" customHeight="1" x14ac:dyDescent="0.25"/>
    <row r="256" spans="1:5" ht="23.25" x14ac:dyDescent="0.35">
      <c r="B256" s="183" t="s">
        <v>117</v>
      </c>
      <c r="C256" s="183"/>
      <c r="D256" s="184" t="s">
        <v>168</v>
      </c>
    </row>
    <row r="257" spans="1:5" x14ac:dyDescent="0.25">
      <c r="C257" s="13"/>
      <c r="D257" s="14" t="s">
        <v>7</v>
      </c>
      <c r="E257" s="11"/>
    </row>
    <row r="258" spans="1:5" x14ac:dyDescent="0.25">
      <c r="C258" s="13"/>
      <c r="D258" s="14" t="s">
        <v>8</v>
      </c>
      <c r="E258" s="11"/>
    </row>
    <row r="259" spans="1:5" x14ac:dyDescent="0.25">
      <c r="B259" s="15"/>
      <c r="C259" s="16"/>
      <c r="D259" s="14" t="s">
        <v>9</v>
      </c>
      <c r="E259" s="11"/>
    </row>
    <row r="260" spans="1:5" ht="15.75" thickBot="1" x14ac:dyDescent="0.3">
      <c r="A260" s="17"/>
      <c r="B260" s="18"/>
      <c r="C260" s="19"/>
      <c r="D260" s="20" t="s">
        <v>10</v>
      </c>
      <c r="E260" s="21"/>
    </row>
    <row r="261" spans="1:5" ht="15.75" thickTop="1" x14ac:dyDescent="0.25">
      <c r="B261" s="15"/>
      <c r="C261" s="15"/>
      <c r="D261" s="11" t="s">
        <v>151</v>
      </c>
      <c r="E261" s="23"/>
    </row>
    <row r="262" spans="1:5" x14ac:dyDescent="0.25">
      <c r="B262" s="28"/>
    </row>
    <row r="263" spans="1:5" ht="26.25" x14ac:dyDescent="0.4">
      <c r="A263" s="29" t="s">
        <v>20</v>
      </c>
    </row>
    <row r="264" spans="1:5" ht="15.75" thickBot="1" x14ac:dyDescent="0.3"/>
    <row r="265" spans="1:5" ht="24" thickBot="1" x14ac:dyDescent="0.4">
      <c r="A265" s="30"/>
      <c r="B265" s="31"/>
      <c r="C265" s="32" t="s">
        <v>21</v>
      </c>
      <c r="D265" s="31"/>
      <c r="E265" s="33"/>
    </row>
    <row r="266" spans="1:5" ht="28.5" x14ac:dyDescent="0.45">
      <c r="A266" s="34" t="s">
        <v>22</v>
      </c>
      <c r="B266" s="53" t="s">
        <v>23</v>
      </c>
      <c r="C266" s="36"/>
      <c r="D266" s="37"/>
      <c r="E266" s="38"/>
    </row>
    <row r="267" spans="1:5" ht="18.75" x14ac:dyDescent="0.3">
      <c r="A267" s="34" t="s">
        <v>24</v>
      </c>
      <c r="B267" s="185"/>
      <c r="C267" s="186" t="s">
        <v>130</v>
      </c>
      <c r="D267" s="186"/>
      <c r="E267" s="187"/>
    </row>
    <row r="268" spans="1:5" ht="19.5" thickBot="1" x14ac:dyDescent="0.35">
      <c r="A268" s="34" t="s">
        <v>25</v>
      </c>
      <c r="B268" s="188"/>
      <c r="C268" s="44"/>
      <c r="D268" s="44"/>
      <c r="E268" s="45"/>
    </row>
    <row r="269" spans="1:5" ht="19.5" thickBot="1" x14ac:dyDescent="0.35">
      <c r="A269" s="46" t="s">
        <v>26</v>
      </c>
      <c r="B269" s="189" t="s">
        <v>131</v>
      </c>
      <c r="C269" s="190"/>
      <c r="D269" s="191" t="s">
        <v>121</v>
      </c>
      <c r="E269" s="192" t="s">
        <v>122</v>
      </c>
    </row>
    <row r="270" spans="1:5" ht="18.75" x14ac:dyDescent="0.3">
      <c r="A270" s="193"/>
      <c r="B270" s="193"/>
      <c r="D270" s="51"/>
    </row>
    <row r="271" spans="1:5" ht="18.75" x14ac:dyDescent="0.3">
      <c r="A271" s="193"/>
      <c r="B271" s="193"/>
      <c r="E271" s="11"/>
    </row>
    <row r="272" spans="1:5" ht="19.5" thickBot="1" x14ac:dyDescent="0.35">
      <c r="A272" s="193"/>
      <c r="B272" s="193"/>
    </row>
    <row r="273" spans="1:5" ht="21.75" thickBot="1" x14ac:dyDescent="0.4">
      <c r="A273" s="74"/>
      <c r="B273" s="53"/>
      <c r="C273" s="53" t="s">
        <v>28</v>
      </c>
      <c r="D273" s="54"/>
      <c r="E273" s="55"/>
    </row>
    <row r="274" spans="1:5" ht="21.75" thickBot="1" x14ac:dyDescent="0.4">
      <c r="A274" s="57" t="s">
        <v>29</v>
      </c>
      <c r="B274" s="58"/>
      <c r="C274" s="194" t="s">
        <v>123</v>
      </c>
      <c r="D274" s="195"/>
      <c r="E274" s="55"/>
    </row>
    <row r="275" spans="1:5" ht="21.75" thickBot="1" x14ac:dyDescent="0.4">
      <c r="A275" s="61" t="s">
        <v>30</v>
      </c>
      <c r="B275" s="62"/>
      <c r="C275" s="196" t="s">
        <v>124</v>
      </c>
      <c r="D275" s="197"/>
      <c r="E275" s="65"/>
    </row>
    <row r="276" spans="1:5" ht="19.5" thickBot="1" x14ac:dyDescent="0.35">
      <c r="A276" s="57" t="s">
        <v>31</v>
      </c>
      <c r="B276" s="58"/>
      <c r="C276" s="194" t="s">
        <v>125</v>
      </c>
      <c r="D276" s="195"/>
      <c r="E276" s="67"/>
    </row>
    <row r="277" spans="1:5" ht="19.5" thickBot="1" x14ac:dyDescent="0.35">
      <c r="A277" s="68" t="s">
        <v>32</v>
      </c>
      <c r="B277" s="69"/>
      <c r="C277" s="70" t="s">
        <v>126</v>
      </c>
      <c r="D277" s="198"/>
      <c r="E277" s="45"/>
    </row>
    <row r="278" spans="1:5" ht="18.75" x14ac:dyDescent="0.3">
      <c r="A278" s="199"/>
      <c r="B278" s="199"/>
      <c r="C278" s="199"/>
      <c r="D278" s="199"/>
      <c r="E278" s="11"/>
    </row>
    <row r="279" spans="1:5" ht="18.75" x14ac:dyDescent="0.3">
      <c r="A279" s="199"/>
      <c r="B279" s="199"/>
      <c r="C279" s="11"/>
      <c r="D279" s="11"/>
      <c r="E279" s="11"/>
    </row>
    <row r="280" spans="1:5" ht="19.5" thickBot="1" x14ac:dyDescent="0.35">
      <c r="A280" s="193"/>
      <c r="B280" s="193"/>
    </row>
    <row r="281" spans="1:5" ht="21.75" thickBot="1" x14ac:dyDescent="0.4">
      <c r="A281" s="57"/>
      <c r="B281" s="200"/>
      <c r="C281" s="54" t="s">
        <v>33</v>
      </c>
      <c r="D281" s="56"/>
      <c r="E281" s="67"/>
    </row>
    <row r="282" spans="1:5" ht="19.5" thickBot="1" x14ac:dyDescent="0.35">
      <c r="A282" s="74" t="s">
        <v>34</v>
      </c>
      <c r="B282" s="75"/>
      <c r="C282" s="76"/>
      <c r="D282" s="201" t="s">
        <v>35</v>
      </c>
      <c r="E282" s="38"/>
    </row>
    <row r="283" spans="1:5" ht="19.5" thickBot="1" x14ac:dyDescent="0.35">
      <c r="A283" s="57" t="s">
        <v>36</v>
      </c>
      <c r="B283" s="78"/>
      <c r="C283" s="79"/>
      <c r="D283" s="202" t="s">
        <v>139</v>
      </c>
      <c r="E283" s="67"/>
    </row>
    <row r="284" spans="1:5" ht="19.5" thickBot="1" x14ac:dyDescent="0.35">
      <c r="A284" s="68" t="s">
        <v>37</v>
      </c>
      <c r="B284" s="81"/>
      <c r="C284" s="82" t="s">
        <v>152</v>
      </c>
      <c r="D284" s="203"/>
      <c r="E284" s="84"/>
    </row>
    <row r="285" spans="1:5" ht="18.75" x14ac:dyDescent="0.3">
      <c r="A285" s="199"/>
      <c r="B285" s="204"/>
      <c r="C285" s="86"/>
      <c r="D285" s="87"/>
    </row>
    <row r="286" spans="1:5" ht="18.75" x14ac:dyDescent="0.3">
      <c r="A286" s="205"/>
      <c r="B286" s="205"/>
      <c r="C286" s="11"/>
      <c r="D286" s="89"/>
    </row>
    <row r="287" spans="1:5" ht="19.5" thickBot="1" x14ac:dyDescent="0.35">
      <c r="A287" s="193"/>
      <c r="B287" s="193"/>
    </row>
    <row r="288" spans="1:5" ht="19.5" thickBot="1" x14ac:dyDescent="0.35">
      <c r="A288" s="94"/>
      <c r="B288" s="92"/>
      <c r="C288" s="92" t="s">
        <v>39</v>
      </c>
      <c r="D288" s="91"/>
      <c r="E288" s="93"/>
    </row>
    <row r="289" spans="1:5" ht="19.5" thickBot="1" x14ac:dyDescent="0.35">
      <c r="A289" s="94" t="s">
        <v>30</v>
      </c>
      <c r="B289" s="95"/>
      <c r="C289" s="96" t="s">
        <v>40</v>
      </c>
      <c r="D289" s="96" t="s">
        <v>40</v>
      </c>
      <c r="E289" s="93"/>
    </row>
    <row r="290" spans="1:5" ht="19.5" thickBot="1" x14ac:dyDescent="0.35">
      <c r="A290" s="97" t="s">
        <v>32</v>
      </c>
      <c r="B290" s="98"/>
      <c r="C290" s="96" t="s">
        <v>41</v>
      </c>
      <c r="D290" s="99"/>
      <c r="E290" s="100"/>
    </row>
    <row r="291" spans="1:5" ht="18.75" x14ac:dyDescent="0.3">
      <c r="A291" s="102" t="s">
        <v>42</v>
      </c>
      <c r="B291" s="103"/>
      <c r="C291" s="104"/>
      <c r="D291" s="105"/>
      <c r="E291" s="106"/>
    </row>
    <row r="292" spans="1:5" ht="21.75" thickBot="1" x14ac:dyDescent="0.4">
      <c r="A292" s="206" t="s">
        <v>43</v>
      </c>
      <c r="B292" s="207"/>
      <c r="C292" s="99" t="s">
        <v>44</v>
      </c>
      <c r="D292" s="107"/>
      <c r="E292" s="108"/>
    </row>
    <row r="295" spans="1:5" x14ac:dyDescent="0.25">
      <c r="B295" s="182"/>
    </row>
    <row r="296" spans="1:5" ht="21" x14ac:dyDescent="0.35">
      <c r="A296" s="174" t="s">
        <v>110</v>
      </c>
      <c r="B296" s="174"/>
    </row>
    <row r="297" spans="1:5" ht="21" x14ac:dyDescent="0.35">
      <c r="A297" s="174" t="s">
        <v>40</v>
      </c>
      <c r="B297" s="174"/>
    </row>
    <row r="300" spans="1:5" ht="23.25" x14ac:dyDescent="0.35">
      <c r="B300" s="183" t="s">
        <v>117</v>
      </c>
      <c r="C300" s="183"/>
      <c r="D300" s="184" t="s">
        <v>167</v>
      </c>
    </row>
    <row r="301" spans="1:5" x14ac:dyDescent="0.25">
      <c r="C301" s="13"/>
      <c r="D301" s="14" t="s">
        <v>7</v>
      </c>
      <c r="E301" s="11"/>
    </row>
    <row r="302" spans="1:5" x14ac:dyDescent="0.25">
      <c r="C302" s="13"/>
      <c r="D302" s="14" t="s">
        <v>8</v>
      </c>
      <c r="E302" s="11"/>
    </row>
    <row r="303" spans="1:5" x14ac:dyDescent="0.25">
      <c r="B303" s="15"/>
      <c r="C303" s="16"/>
      <c r="D303" s="14" t="s">
        <v>9</v>
      </c>
      <c r="E303" s="11"/>
    </row>
    <row r="304" spans="1:5" ht="15.75" thickBot="1" x14ac:dyDescent="0.3">
      <c r="A304" s="17"/>
      <c r="B304" s="18"/>
      <c r="C304" s="19"/>
      <c r="D304" s="20" t="s">
        <v>10</v>
      </c>
      <c r="E304" s="21"/>
    </row>
    <row r="305" spans="1:5" ht="15.75" thickTop="1" x14ac:dyDescent="0.25">
      <c r="B305" s="15"/>
      <c r="C305" s="15"/>
      <c r="D305" s="11" t="s">
        <v>153</v>
      </c>
      <c r="E305" s="23"/>
    </row>
    <row r="306" spans="1:5" x14ac:dyDescent="0.25">
      <c r="B306" s="28"/>
    </row>
    <row r="307" spans="1:5" ht="26.25" x14ac:dyDescent="0.4">
      <c r="A307" s="29" t="s">
        <v>20</v>
      </c>
    </row>
    <row r="308" spans="1:5" ht="15.75" thickBot="1" x14ac:dyDescent="0.3"/>
    <row r="309" spans="1:5" ht="24" thickBot="1" x14ac:dyDescent="0.4">
      <c r="A309" s="30"/>
      <c r="B309" s="31"/>
      <c r="C309" s="32" t="s">
        <v>21</v>
      </c>
      <c r="D309" s="31"/>
      <c r="E309" s="33"/>
    </row>
    <row r="310" spans="1:5" ht="28.5" x14ac:dyDescent="0.45">
      <c r="A310" s="34" t="s">
        <v>22</v>
      </c>
      <c r="B310" s="53" t="s">
        <v>23</v>
      </c>
      <c r="C310" s="36"/>
      <c r="D310" s="37"/>
      <c r="E310" s="38"/>
    </row>
    <row r="311" spans="1:5" ht="18.75" x14ac:dyDescent="0.3">
      <c r="A311" s="34" t="s">
        <v>24</v>
      </c>
      <c r="B311" s="185"/>
      <c r="C311" s="186" t="s">
        <v>130</v>
      </c>
      <c r="D311" s="186"/>
      <c r="E311" s="187"/>
    </row>
    <row r="312" spans="1:5" ht="19.5" thickBot="1" x14ac:dyDescent="0.35">
      <c r="A312" s="34" t="s">
        <v>25</v>
      </c>
      <c r="B312" s="188"/>
      <c r="C312" s="44"/>
      <c r="D312" s="44"/>
      <c r="E312" s="45"/>
    </row>
    <row r="313" spans="1:5" ht="19.5" thickBot="1" x14ac:dyDescent="0.35">
      <c r="A313" s="46" t="s">
        <v>26</v>
      </c>
      <c r="B313" s="189" t="s">
        <v>131</v>
      </c>
      <c r="C313" s="190"/>
      <c r="D313" s="191" t="s">
        <v>121</v>
      </c>
      <c r="E313" s="192" t="s">
        <v>122</v>
      </c>
    </row>
    <row r="314" spans="1:5" ht="18.75" x14ac:dyDescent="0.3">
      <c r="A314" s="193"/>
      <c r="B314" s="193"/>
      <c r="D314" s="51"/>
    </row>
    <row r="315" spans="1:5" ht="18.75" x14ac:dyDescent="0.3">
      <c r="A315" s="193"/>
      <c r="B315" s="193"/>
      <c r="E315" s="11"/>
    </row>
    <row r="316" spans="1:5" ht="19.5" thickBot="1" x14ac:dyDescent="0.35">
      <c r="A316" s="193"/>
      <c r="B316" s="193"/>
    </row>
    <row r="317" spans="1:5" ht="21.75" thickBot="1" x14ac:dyDescent="0.4">
      <c r="A317" s="74"/>
      <c r="B317" s="53"/>
      <c r="C317" s="53" t="s">
        <v>28</v>
      </c>
      <c r="D317" s="54"/>
      <c r="E317" s="55"/>
    </row>
    <row r="318" spans="1:5" ht="21.75" thickBot="1" x14ac:dyDescent="0.4">
      <c r="A318" s="57" t="s">
        <v>29</v>
      </c>
      <c r="B318" s="58"/>
      <c r="C318" s="194" t="s">
        <v>123</v>
      </c>
      <c r="D318" s="195"/>
      <c r="E318" s="55"/>
    </row>
    <row r="319" spans="1:5" ht="21.75" thickBot="1" x14ac:dyDescent="0.4">
      <c r="A319" s="61" t="s">
        <v>30</v>
      </c>
      <c r="B319" s="62"/>
      <c r="C319" s="196" t="s">
        <v>124</v>
      </c>
      <c r="D319" s="197"/>
      <c r="E319" s="65"/>
    </row>
    <row r="320" spans="1:5" ht="19.5" thickBot="1" x14ac:dyDescent="0.35">
      <c r="A320" s="57" t="s">
        <v>31</v>
      </c>
      <c r="B320" s="58"/>
      <c r="C320" s="194" t="s">
        <v>125</v>
      </c>
      <c r="D320" s="195"/>
      <c r="E320" s="67"/>
    </row>
    <row r="321" spans="1:5" ht="19.5" thickBot="1" x14ac:dyDescent="0.35">
      <c r="A321" s="68" t="s">
        <v>32</v>
      </c>
      <c r="B321" s="69"/>
      <c r="C321" s="70" t="s">
        <v>126</v>
      </c>
      <c r="D321" s="198"/>
      <c r="E321" s="45"/>
    </row>
    <row r="322" spans="1:5" ht="18.75" x14ac:dyDescent="0.3">
      <c r="A322" s="199"/>
      <c r="B322" s="199"/>
      <c r="C322" s="199"/>
      <c r="D322" s="199"/>
      <c r="E322" s="11"/>
    </row>
    <row r="323" spans="1:5" ht="18.75" x14ac:dyDescent="0.3">
      <c r="A323" s="199"/>
      <c r="B323" s="199"/>
      <c r="C323" s="11"/>
      <c r="D323" s="11"/>
      <c r="E323" s="11"/>
    </row>
    <row r="324" spans="1:5" ht="19.5" thickBot="1" x14ac:dyDescent="0.35">
      <c r="A324" s="193"/>
      <c r="B324" s="193"/>
    </row>
    <row r="325" spans="1:5" ht="21.75" thickBot="1" x14ac:dyDescent="0.4">
      <c r="A325" s="57"/>
      <c r="B325" s="200"/>
      <c r="C325" s="54" t="s">
        <v>33</v>
      </c>
      <c r="D325" s="56"/>
      <c r="E325" s="67"/>
    </row>
    <row r="326" spans="1:5" ht="19.5" thickBot="1" x14ac:dyDescent="0.35">
      <c r="A326" s="74" t="s">
        <v>34</v>
      </c>
      <c r="B326" s="75"/>
      <c r="C326" s="76"/>
      <c r="D326" s="201" t="s">
        <v>35</v>
      </c>
      <c r="E326" s="38"/>
    </row>
    <row r="327" spans="1:5" ht="19.5" thickBot="1" x14ac:dyDescent="0.35">
      <c r="A327" s="57" t="s">
        <v>36</v>
      </c>
      <c r="B327" s="78"/>
      <c r="C327" s="79"/>
      <c r="D327" s="202" t="s">
        <v>139</v>
      </c>
      <c r="E327" s="67"/>
    </row>
    <row r="328" spans="1:5" ht="19.5" thickBot="1" x14ac:dyDescent="0.35">
      <c r="A328" s="68" t="s">
        <v>37</v>
      </c>
      <c r="B328" s="81"/>
      <c r="C328" s="82" t="s">
        <v>154</v>
      </c>
      <c r="D328" s="203"/>
      <c r="E328" s="84"/>
    </row>
    <row r="329" spans="1:5" ht="18.75" x14ac:dyDescent="0.3">
      <c r="A329" s="199"/>
      <c r="B329" s="204"/>
      <c r="C329" s="86"/>
      <c r="D329" s="87"/>
    </row>
    <row r="330" spans="1:5" ht="18.75" x14ac:dyDescent="0.3">
      <c r="A330" s="205"/>
      <c r="B330" s="205"/>
      <c r="C330" s="11"/>
      <c r="D330" s="89"/>
    </row>
    <row r="331" spans="1:5" ht="19.5" thickBot="1" x14ac:dyDescent="0.35">
      <c r="A331" s="193"/>
      <c r="B331" s="193"/>
    </row>
    <row r="332" spans="1:5" ht="19.5" thickBot="1" x14ac:dyDescent="0.35">
      <c r="A332" s="94"/>
      <c r="B332" s="92"/>
      <c r="C332" s="92" t="s">
        <v>39</v>
      </c>
      <c r="D332" s="91"/>
      <c r="E332" s="93"/>
    </row>
    <row r="333" spans="1:5" ht="19.5" thickBot="1" x14ac:dyDescent="0.35">
      <c r="A333" s="94" t="s">
        <v>30</v>
      </c>
      <c r="B333" s="95"/>
      <c r="C333" s="96" t="s">
        <v>40</v>
      </c>
      <c r="D333" s="96" t="s">
        <v>40</v>
      </c>
      <c r="E333" s="93"/>
    </row>
    <row r="334" spans="1:5" ht="19.5" thickBot="1" x14ac:dyDescent="0.35">
      <c r="A334" s="97" t="s">
        <v>32</v>
      </c>
      <c r="B334" s="98"/>
      <c r="C334" s="96" t="s">
        <v>41</v>
      </c>
      <c r="D334" s="99"/>
      <c r="E334" s="100"/>
    </row>
    <row r="335" spans="1:5" ht="18.75" x14ac:dyDescent="0.3">
      <c r="A335" s="102" t="s">
        <v>42</v>
      </c>
      <c r="B335" s="103"/>
      <c r="C335" s="104"/>
      <c r="D335" s="105"/>
      <c r="E335" s="106"/>
    </row>
    <row r="336" spans="1:5" ht="21.75" thickBot="1" x14ac:dyDescent="0.4">
      <c r="A336" s="206" t="s">
        <v>43</v>
      </c>
      <c r="B336" s="207"/>
      <c r="C336" s="99" t="s">
        <v>44</v>
      </c>
      <c r="D336" s="107"/>
      <c r="E336" s="108"/>
    </row>
    <row r="337" spans="1:4" ht="27" customHeight="1" x14ac:dyDescent="0.25"/>
    <row r="339" spans="1:4" x14ac:dyDescent="0.25">
      <c r="B339" s="182"/>
    </row>
    <row r="340" spans="1:4" ht="21" x14ac:dyDescent="0.35">
      <c r="A340" s="174" t="s">
        <v>110</v>
      </c>
      <c r="B340" s="174"/>
    </row>
    <row r="341" spans="1:4" ht="18.75" customHeight="1" x14ac:dyDescent="0.35">
      <c r="A341" s="174" t="s">
        <v>40</v>
      </c>
      <c r="B341" s="174"/>
    </row>
    <row r="342" spans="1:4" ht="17.25" hidden="1" customHeight="1" x14ac:dyDescent="0.25"/>
    <row r="351" spans="1:4" ht="23.25" x14ac:dyDescent="0.35">
      <c r="B351" s="183" t="s">
        <v>171</v>
      </c>
      <c r="C351" s="183"/>
      <c r="D351" s="210" t="s">
        <v>172</v>
      </c>
    </row>
    <row r="354" spans="1:5" x14ac:dyDescent="0.25">
      <c r="C354" s="13"/>
      <c r="D354" s="14" t="s">
        <v>8</v>
      </c>
      <c r="E354" s="11"/>
    </row>
    <row r="355" spans="1:5" x14ac:dyDescent="0.25">
      <c r="B355" s="15"/>
      <c r="C355" s="16"/>
      <c r="D355" s="14" t="s">
        <v>9</v>
      </c>
      <c r="E355" s="11"/>
    </row>
    <row r="356" spans="1:5" ht="15.75" thickBot="1" x14ac:dyDescent="0.3">
      <c r="A356" s="17"/>
      <c r="B356" s="18"/>
      <c r="C356" s="19"/>
      <c r="D356" s="20" t="s">
        <v>10</v>
      </c>
      <c r="E356" s="21"/>
    </row>
    <row r="357" spans="1:5" ht="15.75" thickTop="1" x14ac:dyDescent="0.25">
      <c r="B357" s="15"/>
      <c r="C357" s="15"/>
      <c r="D357" s="11" t="s">
        <v>155</v>
      </c>
      <c r="E357" s="23"/>
    </row>
    <row r="359" spans="1:5" ht="26.25" x14ac:dyDescent="0.4">
      <c r="A359" s="29" t="s">
        <v>20</v>
      </c>
    </row>
    <row r="360" spans="1:5" ht="15.75" thickBot="1" x14ac:dyDescent="0.3"/>
    <row r="361" spans="1:5" ht="24" thickBot="1" x14ac:dyDescent="0.4">
      <c r="A361" s="30"/>
      <c r="B361" s="31"/>
      <c r="C361" s="32" t="s">
        <v>21</v>
      </c>
      <c r="D361" s="31"/>
      <c r="E361" s="33"/>
    </row>
    <row r="362" spans="1:5" ht="28.5" x14ac:dyDescent="0.45">
      <c r="A362" s="34" t="s">
        <v>22</v>
      </c>
      <c r="B362" s="53" t="s">
        <v>23</v>
      </c>
      <c r="C362" s="36"/>
      <c r="D362" s="37"/>
      <c r="E362" s="38"/>
    </row>
    <row r="363" spans="1:5" ht="18.75" x14ac:dyDescent="0.3">
      <c r="A363" s="34" t="s">
        <v>24</v>
      </c>
      <c r="B363" s="185"/>
      <c r="C363" s="186" t="s">
        <v>130</v>
      </c>
      <c r="D363" s="186"/>
      <c r="E363" s="187"/>
    </row>
    <row r="364" spans="1:5" ht="19.5" thickBot="1" x14ac:dyDescent="0.35">
      <c r="A364" s="34" t="s">
        <v>25</v>
      </c>
      <c r="B364" s="188"/>
      <c r="C364" s="44"/>
      <c r="D364" s="44"/>
      <c r="E364" s="45"/>
    </row>
    <row r="365" spans="1:5" ht="19.5" thickBot="1" x14ac:dyDescent="0.35">
      <c r="A365" s="46" t="s">
        <v>26</v>
      </c>
      <c r="B365" s="189" t="s">
        <v>131</v>
      </c>
      <c r="C365" s="190"/>
      <c r="D365" s="191" t="s">
        <v>121</v>
      </c>
      <c r="E365" s="192" t="s">
        <v>122</v>
      </c>
    </row>
    <row r="366" spans="1:5" ht="18.75" x14ac:dyDescent="0.3">
      <c r="A366" s="193"/>
      <c r="B366" s="193"/>
      <c r="D366" s="51"/>
    </row>
    <row r="367" spans="1:5" ht="18.75" x14ac:dyDescent="0.3">
      <c r="A367" s="193"/>
      <c r="B367" s="193"/>
      <c r="E367" s="11"/>
    </row>
    <row r="368" spans="1:5" ht="19.5" thickBot="1" x14ac:dyDescent="0.35">
      <c r="A368" s="193"/>
      <c r="B368" s="193"/>
    </row>
    <row r="369" spans="1:5" ht="21.75" thickBot="1" x14ac:dyDescent="0.4">
      <c r="A369" s="74"/>
      <c r="B369" s="53"/>
      <c r="C369" s="53" t="s">
        <v>28</v>
      </c>
      <c r="D369" s="54"/>
      <c r="E369" s="55"/>
    </row>
    <row r="370" spans="1:5" ht="21.75" thickBot="1" x14ac:dyDescent="0.4">
      <c r="A370" s="57" t="s">
        <v>29</v>
      </c>
      <c r="B370" s="58"/>
      <c r="C370" s="194" t="s">
        <v>123</v>
      </c>
      <c r="D370" s="195"/>
      <c r="E370" s="55"/>
    </row>
    <row r="371" spans="1:5" ht="21.75" thickBot="1" x14ac:dyDescent="0.4">
      <c r="A371" s="61" t="s">
        <v>30</v>
      </c>
      <c r="B371" s="62"/>
      <c r="C371" s="196" t="s">
        <v>124</v>
      </c>
      <c r="D371" s="197"/>
      <c r="E371" s="65"/>
    </row>
    <row r="372" spans="1:5" ht="19.5" thickBot="1" x14ac:dyDescent="0.35">
      <c r="A372" s="57" t="s">
        <v>31</v>
      </c>
      <c r="B372" s="58"/>
      <c r="C372" s="194" t="s">
        <v>125</v>
      </c>
      <c r="D372" s="195"/>
      <c r="E372" s="67"/>
    </row>
    <row r="373" spans="1:5" ht="19.5" thickBot="1" x14ac:dyDescent="0.35">
      <c r="A373" s="68" t="s">
        <v>32</v>
      </c>
      <c r="B373" s="69"/>
      <c r="C373" s="70" t="s">
        <v>126</v>
      </c>
      <c r="D373" s="198"/>
      <c r="E373" s="45"/>
    </row>
    <row r="374" spans="1:5" ht="18.75" x14ac:dyDescent="0.3">
      <c r="A374" s="199"/>
      <c r="B374" s="199"/>
      <c r="C374" s="199"/>
      <c r="D374" s="199"/>
      <c r="E374" s="11"/>
    </row>
    <row r="375" spans="1:5" ht="18.75" x14ac:dyDescent="0.3">
      <c r="A375" s="199"/>
      <c r="B375" s="199"/>
      <c r="C375" s="11"/>
      <c r="D375" s="11"/>
      <c r="E375" s="11"/>
    </row>
    <row r="376" spans="1:5" ht="19.5" thickBot="1" x14ac:dyDescent="0.35">
      <c r="A376" s="193"/>
      <c r="B376" s="193"/>
    </row>
    <row r="377" spans="1:5" ht="21.75" thickBot="1" x14ac:dyDescent="0.4">
      <c r="A377" s="57"/>
      <c r="B377" s="200"/>
      <c r="C377" s="54" t="s">
        <v>33</v>
      </c>
      <c r="D377" s="56"/>
      <c r="E377" s="67"/>
    </row>
    <row r="378" spans="1:5" ht="19.5" thickBot="1" x14ac:dyDescent="0.35">
      <c r="A378" s="74" t="s">
        <v>34</v>
      </c>
      <c r="B378" s="75"/>
      <c r="C378" s="76"/>
      <c r="D378" s="201" t="s">
        <v>35</v>
      </c>
      <c r="E378" s="38"/>
    </row>
    <row r="379" spans="1:5" ht="19.5" thickBot="1" x14ac:dyDescent="0.35">
      <c r="A379" s="57" t="s">
        <v>36</v>
      </c>
      <c r="B379" s="78"/>
      <c r="C379" s="79"/>
      <c r="D379" s="202" t="s">
        <v>139</v>
      </c>
      <c r="E379" s="67"/>
    </row>
    <row r="380" spans="1:5" ht="19.5" thickBot="1" x14ac:dyDescent="0.35">
      <c r="A380" s="68" t="s">
        <v>37</v>
      </c>
      <c r="B380" s="81"/>
      <c r="C380" s="82" t="s">
        <v>156</v>
      </c>
      <c r="D380" s="203"/>
      <c r="E380" s="84"/>
    </row>
    <row r="381" spans="1:5" ht="18.75" x14ac:dyDescent="0.3">
      <c r="A381" s="199"/>
      <c r="B381" s="204"/>
      <c r="C381" s="86"/>
      <c r="D381" s="87"/>
    </row>
    <row r="382" spans="1:5" ht="18.75" x14ac:dyDescent="0.3">
      <c r="A382" s="205"/>
      <c r="B382" s="205"/>
      <c r="C382" s="11"/>
      <c r="D382" s="89"/>
    </row>
    <row r="383" spans="1:5" ht="19.5" thickBot="1" x14ac:dyDescent="0.35">
      <c r="A383" s="193"/>
      <c r="B383" s="193"/>
    </row>
    <row r="384" spans="1:5" ht="24" customHeight="1" thickBot="1" x14ac:dyDescent="0.35">
      <c r="A384" s="94"/>
      <c r="B384" s="92"/>
      <c r="C384" s="92" t="s">
        <v>39</v>
      </c>
      <c r="D384" s="91"/>
      <c r="E384" s="93"/>
    </row>
    <row r="385" spans="1:5" ht="19.5" thickBot="1" x14ac:dyDescent="0.35">
      <c r="A385" s="94" t="s">
        <v>30</v>
      </c>
      <c r="B385" s="95"/>
      <c r="C385" s="96" t="s">
        <v>40</v>
      </c>
      <c r="D385" s="96" t="s">
        <v>40</v>
      </c>
      <c r="E385" s="93"/>
    </row>
    <row r="386" spans="1:5" ht="19.5" thickBot="1" x14ac:dyDescent="0.35">
      <c r="A386" s="97" t="s">
        <v>32</v>
      </c>
      <c r="B386" s="98"/>
      <c r="C386" s="96" t="s">
        <v>41</v>
      </c>
      <c r="D386" s="99"/>
      <c r="E386" s="100"/>
    </row>
    <row r="387" spans="1:5" ht="18.75" x14ac:dyDescent="0.3">
      <c r="A387" s="102" t="s">
        <v>42</v>
      </c>
      <c r="B387" s="103"/>
      <c r="C387" s="104"/>
      <c r="D387" s="105"/>
      <c r="E387" s="106"/>
    </row>
    <row r="388" spans="1:5" ht="21.75" thickBot="1" x14ac:dyDescent="0.4">
      <c r="A388" s="206" t="s">
        <v>43</v>
      </c>
      <c r="B388" s="207"/>
      <c r="C388" s="99" t="s">
        <v>44</v>
      </c>
      <c r="D388" s="107"/>
      <c r="E388" s="108"/>
    </row>
    <row r="391" spans="1:5" x14ac:dyDescent="0.25">
      <c r="B391" s="182"/>
    </row>
    <row r="392" spans="1:5" ht="21" x14ac:dyDescent="0.35">
      <c r="A392" s="174" t="s">
        <v>110</v>
      </c>
      <c r="B392" s="174"/>
    </row>
    <row r="393" spans="1:5" ht="21" x14ac:dyDescent="0.35">
      <c r="A393" s="174" t="s">
        <v>40</v>
      </c>
      <c r="B393" s="174"/>
    </row>
    <row r="395" spans="1:5" ht="23.25" x14ac:dyDescent="0.35">
      <c r="B395" s="183" t="s">
        <v>117</v>
      </c>
      <c r="C395" s="183"/>
      <c r="D395" s="184" t="s">
        <v>166</v>
      </c>
    </row>
    <row r="396" spans="1:5" x14ac:dyDescent="0.25">
      <c r="C396" s="13"/>
      <c r="D396" s="14" t="s">
        <v>7</v>
      </c>
      <c r="E396" s="11"/>
    </row>
    <row r="397" spans="1:5" x14ac:dyDescent="0.25">
      <c r="C397" s="13"/>
      <c r="D397" s="14" t="s">
        <v>8</v>
      </c>
      <c r="E397" s="11"/>
    </row>
    <row r="398" spans="1:5" x14ac:dyDescent="0.25">
      <c r="B398" s="15"/>
      <c r="C398" s="16"/>
      <c r="D398" s="14" t="s">
        <v>9</v>
      </c>
      <c r="E398" s="11"/>
    </row>
    <row r="399" spans="1:5" ht="15.75" thickBot="1" x14ac:dyDescent="0.3">
      <c r="A399" s="17"/>
      <c r="B399" s="18"/>
      <c r="C399" s="19"/>
      <c r="D399" s="20" t="s">
        <v>10</v>
      </c>
      <c r="E399" s="21"/>
    </row>
    <row r="400" spans="1:5" ht="15.75" thickTop="1" x14ac:dyDescent="0.25">
      <c r="B400" s="15"/>
      <c r="C400" s="15"/>
      <c r="D400" s="11" t="s">
        <v>157</v>
      </c>
      <c r="E400" s="23"/>
    </row>
    <row r="401" spans="1:5" x14ac:dyDescent="0.25">
      <c r="B401" s="28"/>
    </row>
    <row r="402" spans="1:5" ht="26.25" x14ac:dyDescent="0.4">
      <c r="A402" s="29" t="s">
        <v>20</v>
      </c>
    </row>
    <row r="403" spans="1:5" ht="15.75" thickBot="1" x14ac:dyDescent="0.3"/>
    <row r="404" spans="1:5" ht="24" thickBot="1" x14ac:dyDescent="0.4">
      <c r="A404" s="30"/>
      <c r="B404" s="31"/>
      <c r="C404" s="32" t="s">
        <v>21</v>
      </c>
      <c r="D404" s="31"/>
      <c r="E404" s="33"/>
    </row>
    <row r="405" spans="1:5" ht="28.5" x14ac:dyDescent="0.45">
      <c r="A405" s="34" t="s">
        <v>22</v>
      </c>
      <c r="B405" s="53" t="s">
        <v>23</v>
      </c>
      <c r="C405" s="36"/>
      <c r="D405" s="37"/>
      <c r="E405" s="38"/>
    </row>
    <row r="406" spans="1:5" ht="18.75" x14ac:dyDescent="0.3">
      <c r="A406" s="34" t="s">
        <v>24</v>
      </c>
      <c r="B406" s="185"/>
      <c r="C406" s="186" t="s">
        <v>130</v>
      </c>
      <c r="D406" s="186"/>
      <c r="E406" s="187"/>
    </row>
    <row r="407" spans="1:5" ht="19.5" thickBot="1" x14ac:dyDescent="0.35">
      <c r="A407" s="34" t="s">
        <v>25</v>
      </c>
      <c r="B407" s="188"/>
      <c r="C407" s="44"/>
      <c r="D407" s="44"/>
      <c r="E407" s="45"/>
    </row>
    <row r="408" spans="1:5" ht="19.5" thickBot="1" x14ac:dyDescent="0.35">
      <c r="A408" s="46" t="s">
        <v>26</v>
      </c>
      <c r="B408" s="189" t="s">
        <v>131</v>
      </c>
      <c r="C408" s="190"/>
      <c r="D408" s="191" t="s">
        <v>121</v>
      </c>
      <c r="E408" s="192" t="s">
        <v>122</v>
      </c>
    </row>
    <row r="409" spans="1:5" ht="18.75" x14ac:dyDescent="0.3">
      <c r="A409" s="193"/>
      <c r="B409" s="193"/>
      <c r="D409" s="51"/>
    </row>
    <row r="410" spans="1:5" ht="18.75" x14ac:dyDescent="0.3">
      <c r="A410" s="193"/>
      <c r="B410" s="193"/>
      <c r="E410" s="11"/>
    </row>
    <row r="411" spans="1:5" ht="19.5" thickBot="1" x14ac:dyDescent="0.35">
      <c r="A411" s="193"/>
      <c r="B411" s="193"/>
    </row>
    <row r="412" spans="1:5" ht="21.75" thickBot="1" x14ac:dyDescent="0.4">
      <c r="A412" s="74"/>
      <c r="B412" s="53"/>
      <c r="C412" s="53" t="s">
        <v>28</v>
      </c>
      <c r="D412" s="54"/>
      <c r="E412" s="55"/>
    </row>
    <row r="413" spans="1:5" ht="21.75" thickBot="1" x14ac:dyDescent="0.4">
      <c r="A413" s="57" t="s">
        <v>29</v>
      </c>
      <c r="B413" s="58"/>
      <c r="C413" s="194" t="s">
        <v>123</v>
      </c>
      <c r="D413" s="195"/>
      <c r="E413" s="55"/>
    </row>
    <row r="414" spans="1:5" ht="21.75" thickBot="1" x14ac:dyDescent="0.4">
      <c r="A414" s="61" t="s">
        <v>30</v>
      </c>
      <c r="B414" s="62"/>
      <c r="C414" s="196" t="s">
        <v>124</v>
      </c>
      <c r="D414" s="197"/>
      <c r="E414" s="65"/>
    </row>
    <row r="415" spans="1:5" ht="19.5" thickBot="1" x14ac:dyDescent="0.35">
      <c r="A415" s="57" t="s">
        <v>31</v>
      </c>
      <c r="B415" s="58"/>
      <c r="C415" s="194" t="s">
        <v>125</v>
      </c>
      <c r="D415" s="195"/>
      <c r="E415" s="67"/>
    </row>
    <row r="416" spans="1:5" ht="19.5" thickBot="1" x14ac:dyDescent="0.35">
      <c r="A416" s="68" t="s">
        <v>32</v>
      </c>
      <c r="B416" s="69"/>
      <c r="C416" s="70" t="s">
        <v>126</v>
      </c>
      <c r="D416" s="198"/>
      <c r="E416" s="45"/>
    </row>
    <row r="417" spans="1:5" ht="18.75" x14ac:dyDescent="0.3">
      <c r="A417" s="199"/>
      <c r="B417" s="199"/>
      <c r="C417" s="199"/>
      <c r="D417" s="199"/>
      <c r="E417" s="11"/>
    </row>
    <row r="418" spans="1:5" ht="18.75" x14ac:dyDescent="0.3">
      <c r="A418" s="199"/>
      <c r="B418" s="199"/>
      <c r="C418" s="11"/>
      <c r="D418" s="11"/>
      <c r="E418" s="11"/>
    </row>
    <row r="419" spans="1:5" ht="19.5" thickBot="1" x14ac:dyDescent="0.35">
      <c r="A419" s="193"/>
      <c r="B419" s="193"/>
    </row>
    <row r="420" spans="1:5" ht="21.75" thickBot="1" x14ac:dyDescent="0.4">
      <c r="A420" s="57"/>
      <c r="B420" s="200"/>
      <c r="C420" s="54" t="s">
        <v>33</v>
      </c>
      <c r="D420" s="56"/>
      <c r="E420" s="67"/>
    </row>
    <row r="421" spans="1:5" ht="19.5" thickBot="1" x14ac:dyDescent="0.35">
      <c r="A421" s="74" t="s">
        <v>34</v>
      </c>
      <c r="B421" s="75"/>
      <c r="C421" s="76"/>
      <c r="D421" s="201" t="s">
        <v>35</v>
      </c>
      <c r="E421" s="38"/>
    </row>
    <row r="422" spans="1:5" ht="19.5" thickBot="1" x14ac:dyDescent="0.35">
      <c r="A422" s="57" t="s">
        <v>36</v>
      </c>
      <c r="B422" s="78"/>
      <c r="C422" s="79"/>
      <c r="D422" s="202" t="s">
        <v>159</v>
      </c>
      <c r="E422" s="67"/>
    </row>
    <row r="423" spans="1:5" ht="19.5" thickBot="1" x14ac:dyDescent="0.35">
      <c r="A423" s="68" t="s">
        <v>37</v>
      </c>
      <c r="B423" s="81"/>
      <c r="C423" s="82" t="s">
        <v>158</v>
      </c>
      <c r="D423" s="203"/>
      <c r="E423" s="84"/>
    </row>
    <row r="424" spans="1:5" ht="18.75" x14ac:dyDescent="0.3">
      <c r="A424" s="199"/>
      <c r="B424" s="204"/>
      <c r="C424" s="86"/>
      <c r="D424" s="87"/>
    </row>
    <row r="425" spans="1:5" ht="18.75" x14ac:dyDescent="0.3">
      <c r="A425" s="205"/>
      <c r="B425" s="205"/>
      <c r="C425" s="11"/>
      <c r="D425" s="89"/>
    </row>
    <row r="426" spans="1:5" ht="19.5" thickBot="1" x14ac:dyDescent="0.35">
      <c r="A426" s="193"/>
      <c r="B426" s="193"/>
    </row>
    <row r="427" spans="1:5" ht="19.5" thickBot="1" x14ac:dyDescent="0.35">
      <c r="A427" s="94"/>
      <c r="B427" s="92"/>
      <c r="C427" s="92" t="s">
        <v>39</v>
      </c>
      <c r="D427" s="91"/>
      <c r="E427" s="93"/>
    </row>
    <row r="428" spans="1:5" ht="19.5" thickBot="1" x14ac:dyDescent="0.35">
      <c r="A428" s="94" t="s">
        <v>30</v>
      </c>
      <c r="B428" s="95"/>
      <c r="C428" s="96" t="s">
        <v>40</v>
      </c>
      <c r="D428" s="96" t="s">
        <v>40</v>
      </c>
      <c r="E428" s="93"/>
    </row>
    <row r="429" spans="1:5" ht="19.5" thickBot="1" x14ac:dyDescent="0.35">
      <c r="A429" s="97" t="s">
        <v>32</v>
      </c>
      <c r="B429" s="98"/>
      <c r="C429" s="96" t="s">
        <v>41</v>
      </c>
      <c r="D429" s="99"/>
      <c r="E429" s="100"/>
    </row>
    <row r="430" spans="1:5" ht="18.75" x14ac:dyDescent="0.3">
      <c r="A430" s="102" t="s">
        <v>42</v>
      </c>
      <c r="B430" s="103"/>
      <c r="C430" s="104"/>
      <c r="D430" s="105"/>
      <c r="E430" s="106"/>
    </row>
    <row r="431" spans="1:5" ht="21.75" thickBot="1" x14ac:dyDescent="0.4">
      <c r="A431" s="206" t="s">
        <v>43</v>
      </c>
      <c r="B431" s="207"/>
      <c r="C431" s="99" t="s">
        <v>44</v>
      </c>
      <c r="D431" s="107"/>
      <c r="E431" s="108"/>
    </row>
    <row r="437" spans="1:2" x14ac:dyDescent="0.25">
      <c r="B437" s="182"/>
    </row>
    <row r="438" spans="1:2" ht="21" x14ac:dyDescent="0.35">
      <c r="A438" s="174" t="s">
        <v>110</v>
      </c>
      <c r="B438" s="174"/>
    </row>
    <row r="439" spans="1:2" ht="21" x14ac:dyDescent="0.35">
      <c r="A439" s="174" t="s">
        <v>40</v>
      </c>
      <c r="B439" s="174"/>
    </row>
    <row r="457" spans="1:5" ht="23.25" x14ac:dyDescent="0.35">
      <c r="B457" s="183" t="s">
        <v>117</v>
      </c>
      <c r="C457" s="183"/>
      <c r="D457" s="184" t="s">
        <v>165</v>
      </c>
    </row>
    <row r="458" spans="1:5" x14ac:dyDescent="0.25">
      <c r="C458" s="13"/>
      <c r="D458" s="14" t="s">
        <v>7</v>
      </c>
      <c r="E458" s="11"/>
    </row>
    <row r="459" spans="1:5" x14ac:dyDescent="0.25">
      <c r="C459" s="13"/>
      <c r="D459" s="14" t="s">
        <v>8</v>
      </c>
      <c r="E459" s="11"/>
    </row>
    <row r="460" spans="1:5" x14ac:dyDescent="0.25">
      <c r="B460" s="15"/>
      <c r="C460" s="16"/>
      <c r="D460" s="14" t="s">
        <v>9</v>
      </c>
      <c r="E460" s="11"/>
    </row>
    <row r="461" spans="1:5" ht="15.75" thickBot="1" x14ac:dyDescent="0.3">
      <c r="A461" s="17"/>
      <c r="B461" s="18"/>
      <c r="C461" s="19"/>
      <c r="D461" s="20" t="s">
        <v>10</v>
      </c>
      <c r="E461" s="21"/>
    </row>
    <row r="462" spans="1:5" ht="15.75" thickTop="1" x14ac:dyDescent="0.25">
      <c r="B462" s="15"/>
      <c r="C462" s="15"/>
      <c r="D462" s="11" t="s">
        <v>160</v>
      </c>
      <c r="E462" s="23"/>
    </row>
    <row r="463" spans="1:5" x14ac:dyDescent="0.25">
      <c r="B463" s="28"/>
    </row>
    <row r="464" spans="1:5" ht="26.25" x14ac:dyDescent="0.4">
      <c r="A464" s="29" t="s">
        <v>20</v>
      </c>
    </row>
    <row r="465" spans="1:5" ht="15.75" thickBot="1" x14ac:dyDescent="0.3"/>
    <row r="466" spans="1:5" ht="24" thickBot="1" x14ac:dyDescent="0.4">
      <c r="A466" s="30"/>
      <c r="B466" s="31"/>
      <c r="C466" s="32" t="s">
        <v>21</v>
      </c>
      <c r="D466" s="31"/>
      <c r="E466" s="33"/>
    </row>
    <row r="467" spans="1:5" ht="28.5" x14ac:dyDescent="0.45">
      <c r="A467" s="34" t="s">
        <v>22</v>
      </c>
      <c r="B467" s="53" t="s">
        <v>23</v>
      </c>
      <c r="C467" s="36"/>
      <c r="D467" s="37"/>
      <c r="E467" s="38"/>
    </row>
    <row r="468" spans="1:5" ht="18.75" x14ac:dyDescent="0.3">
      <c r="A468" s="34" t="s">
        <v>24</v>
      </c>
      <c r="B468" s="185"/>
      <c r="C468" s="186" t="s">
        <v>130</v>
      </c>
      <c r="D468" s="186"/>
      <c r="E468" s="187"/>
    </row>
    <row r="469" spans="1:5" ht="19.5" thickBot="1" x14ac:dyDescent="0.35">
      <c r="A469" s="34" t="s">
        <v>25</v>
      </c>
      <c r="B469" s="188"/>
      <c r="C469" s="44"/>
      <c r="D469" s="44"/>
      <c r="E469" s="45"/>
    </row>
    <row r="470" spans="1:5" ht="19.5" thickBot="1" x14ac:dyDescent="0.35">
      <c r="A470" s="46" t="s">
        <v>26</v>
      </c>
      <c r="B470" s="189" t="s">
        <v>131</v>
      </c>
      <c r="C470" s="190"/>
      <c r="D470" s="191" t="s">
        <v>121</v>
      </c>
      <c r="E470" s="192" t="s">
        <v>122</v>
      </c>
    </row>
    <row r="471" spans="1:5" ht="18.75" x14ac:dyDescent="0.3">
      <c r="A471" s="193"/>
      <c r="B471" s="193"/>
      <c r="D471" s="51"/>
    </row>
    <row r="472" spans="1:5" ht="18.75" x14ac:dyDescent="0.3">
      <c r="A472" s="193"/>
      <c r="B472" s="193"/>
      <c r="E472" s="11"/>
    </row>
    <row r="473" spans="1:5" ht="19.5" thickBot="1" x14ac:dyDescent="0.35">
      <c r="A473" s="193"/>
      <c r="B473" s="193"/>
    </row>
    <row r="474" spans="1:5" ht="21.75" thickBot="1" x14ac:dyDescent="0.4">
      <c r="A474" s="74"/>
      <c r="B474" s="53"/>
      <c r="C474" s="53" t="s">
        <v>28</v>
      </c>
      <c r="D474" s="54"/>
      <c r="E474" s="55"/>
    </row>
    <row r="475" spans="1:5" ht="21.75" thickBot="1" x14ac:dyDescent="0.4">
      <c r="A475" s="57" t="s">
        <v>29</v>
      </c>
      <c r="B475" s="58"/>
      <c r="C475" s="194" t="s">
        <v>123</v>
      </c>
      <c r="D475" s="195"/>
      <c r="E475" s="55"/>
    </row>
    <row r="476" spans="1:5" ht="21.75" thickBot="1" x14ac:dyDescent="0.4">
      <c r="A476" s="61" t="s">
        <v>30</v>
      </c>
      <c r="B476" s="62"/>
      <c r="C476" s="196" t="s">
        <v>124</v>
      </c>
      <c r="D476" s="197"/>
      <c r="E476" s="65"/>
    </row>
    <row r="477" spans="1:5" ht="19.5" thickBot="1" x14ac:dyDescent="0.35">
      <c r="A477" s="57" t="s">
        <v>31</v>
      </c>
      <c r="B477" s="58"/>
      <c r="C477" s="194" t="s">
        <v>125</v>
      </c>
      <c r="D477" s="195"/>
      <c r="E477" s="67"/>
    </row>
    <row r="478" spans="1:5" ht="19.5" thickBot="1" x14ac:dyDescent="0.35">
      <c r="A478" s="68" t="s">
        <v>32</v>
      </c>
      <c r="B478" s="69"/>
      <c r="C478" s="70" t="s">
        <v>126</v>
      </c>
      <c r="D478" s="198"/>
      <c r="E478" s="45"/>
    </row>
    <row r="479" spans="1:5" ht="18.75" x14ac:dyDescent="0.3">
      <c r="A479" s="199"/>
      <c r="B479" s="199"/>
      <c r="C479" s="199"/>
      <c r="D479" s="199"/>
      <c r="E479" s="11"/>
    </row>
    <row r="480" spans="1:5" ht="18.75" x14ac:dyDescent="0.3">
      <c r="A480" s="199"/>
      <c r="B480" s="199"/>
      <c r="C480" s="11"/>
      <c r="D480" s="11"/>
      <c r="E480" s="11"/>
    </row>
    <row r="481" spans="1:6" ht="19.5" thickBot="1" x14ac:dyDescent="0.35">
      <c r="A481" s="193"/>
      <c r="B481" s="193"/>
    </row>
    <row r="482" spans="1:6" ht="21.75" thickBot="1" x14ac:dyDescent="0.4">
      <c r="A482" s="57"/>
      <c r="B482" s="200"/>
      <c r="C482" s="54" t="s">
        <v>33</v>
      </c>
      <c r="D482" s="56"/>
      <c r="E482" s="67"/>
    </row>
    <row r="483" spans="1:6" ht="19.5" thickBot="1" x14ac:dyDescent="0.35">
      <c r="A483" s="74" t="s">
        <v>34</v>
      </c>
      <c r="B483" s="75"/>
      <c r="C483" s="76"/>
      <c r="D483" s="201" t="s">
        <v>35</v>
      </c>
      <c r="E483" s="38"/>
    </row>
    <row r="484" spans="1:6" ht="19.5" thickBot="1" x14ac:dyDescent="0.35">
      <c r="A484" s="57" t="s">
        <v>36</v>
      </c>
      <c r="B484" s="78"/>
      <c r="C484" s="79"/>
      <c r="D484" s="202" t="s">
        <v>3</v>
      </c>
      <c r="E484" s="67"/>
    </row>
    <row r="485" spans="1:6" ht="19.5" thickBot="1" x14ac:dyDescent="0.35">
      <c r="A485" s="68" t="s">
        <v>37</v>
      </c>
      <c r="B485" s="81"/>
      <c r="C485" s="82" t="s">
        <v>161</v>
      </c>
      <c r="D485" s="203"/>
      <c r="E485" s="84"/>
    </row>
    <row r="486" spans="1:6" ht="18.75" x14ac:dyDescent="0.3">
      <c r="A486" s="199"/>
      <c r="B486" s="204"/>
      <c r="C486" s="86"/>
      <c r="D486" s="87"/>
    </row>
    <row r="487" spans="1:6" ht="18.75" x14ac:dyDescent="0.3">
      <c r="A487" s="205"/>
      <c r="B487" s="205"/>
      <c r="C487" s="11"/>
      <c r="D487" s="89"/>
    </row>
    <row r="488" spans="1:6" ht="48" customHeight="1" thickBot="1" x14ac:dyDescent="0.35">
      <c r="A488" s="193"/>
      <c r="B488" s="193"/>
    </row>
    <row r="489" spans="1:6" ht="19.5" thickBot="1" x14ac:dyDescent="0.35">
      <c r="A489" s="94"/>
      <c r="B489" s="92"/>
      <c r="C489" s="92" t="s">
        <v>39</v>
      </c>
      <c r="D489" s="91"/>
      <c r="E489" s="93"/>
    </row>
    <row r="490" spans="1:6" ht="19.5" thickBot="1" x14ac:dyDescent="0.35">
      <c r="A490" s="94" t="s">
        <v>30</v>
      </c>
      <c r="B490" s="95"/>
      <c r="C490" s="96" t="s">
        <v>40</v>
      </c>
      <c r="D490" s="96" t="s">
        <v>40</v>
      </c>
      <c r="E490" s="93"/>
    </row>
    <row r="491" spans="1:6" ht="19.5" thickBot="1" x14ac:dyDescent="0.35">
      <c r="A491" s="97" t="s">
        <v>32</v>
      </c>
      <c r="B491" s="98"/>
      <c r="C491" s="96" t="s">
        <v>41</v>
      </c>
      <c r="D491" s="99"/>
      <c r="E491" s="100"/>
    </row>
    <row r="492" spans="1:6" ht="18.75" x14ac:dyDescent="0.3">
      <c r="A492" s="102" t="s">
        <v>42</v>
      </c>
      <c r="B492" s="103"/>
      <c r="C492" s="104"/>
      <c r="D492" s="105"/>
      <c r="E492" s="106"/>
    </row>
    <row r="493" spans="1:6" ht="21.75" thickBot="1" x14ac:dyDescent="0.4">
      <c r="A493" s="206" t="s">
        <v>43</v>
      </c>
      <c r="B493" s="207"/>
      <c r="C493" s="99" t="s">
        <v>44</v>
      </c>
      <c r="D493" s="107"/>
      <c r="E493" s="108"/>
    </row>
    <row r="494" spans="1:6" x14ac:dyDescent="0.25">
      <c r="A494" s="145"/>
      <c r="B494" s="26"/>
      <c r="C494" s="26"/>
      <c r="D494" s="26"/>
      <c r="E494" s="11"/>
      <c r="F494" s="11"/>
    </row>
    <row r="495" spans="1:6" x14ac:dyDescent="0.25">
      <c r="A495" s="145"/>
      <c r="B495" s="26"/>
      <c r="C495" s="26"/>
      <c r="D495" s="26"/>
      <c r="E495" s="11"/>
      <c r="F495" s="11"/>
    </row>
    <row r="496" spans="1:6" x14ac:dyDescent="0.25">
      <c r="A496" s="145"/>
      <c r="B496" s="26"/>
      <c r="C496" s="26"/>
      <c r="D496" s="26"/>
    </row>
    <row r="497" spans="1:5" x14ac:dyDescent="0.25">
      <c r="A497" s="145"/>
      <c r="B497" s="131"/>
      <c r="C497" s="131"/>
      <c r="D497" s="131"/>
    </row>
    <row r="498" spans="1:5" ht="18.75" x14ac:dyDescent="0.3">
      <c r="A498" s="145"/>
      <c r="B498" s="147" t="s">
        <v>66</v>
      </c>
      <c r="C498" s="147"/>
      <c r="D498" s="26"/>
    </row>
    <row r="499" spans="1:5" ht="18.75" x14ac:dyDescent="0.3">
      <c r="A499" s="145"/>
      <c r="B499" s="147" t="s">
        <v>40</v>
      </c>
      <c r="C499" s="147"/>
      <c r="D499" s="26"/>
    </row>
    <row r="500" spans="1:5" x14ac:dyDescent="0.25">
      <c r="A500" s="145"/>
      <c r="D500" s="26"/>
    </row>
    <row r="501" spans="1:5" ht="18.75" x14ac:dyDescent="0.3">
      <c r="A501" s="146"/>
      <c r="D501" s="147"/>
    </row>
    <row r="502" spans="1:5" ht="18.75" x14ac:dyDescent="0.3">
      <c r="A502" s="146"/>
      <c r="D502" s="147"/>
    </row>
    <row r="504" spans="1:5" ht="23.25" x14ac:dyDescent="0.35">
      <c r="B504" s="183" t="s">
        <v>117</v>
      </c>
      <c r="C504" s="183"/>
      <c r="D504" s="184" t="s">
        <v>164</v>
      </c>
    </row>
    <row r="505" spans="1:5" x14ac:dyDescent="0.25">
      <c r="C505" s="13"/>
      <c r="D505" s="14" t="s">
        <v>7</v>
      </c>
      <c r="E505" s="11"/>
    </row>
    <row r="506" spans="1:5" x14ac:dyDescent="0.25">
      <c r="C506" s="13"/>
      <c r="D506" s="14" t="s">
        <v>8</v>
      </c>
      <c r="E506" s="11"/>
    </row>
    <row r="507" spans="1:5" x14ac:dyDescent="0.25">
      <c r="B507" s="15"/>
      <c r="C507" s="16"/>
      <c r="D507" s="14" t="s">
        <v>9</v>
      </c>
      <c r="E507" s="11"/>
    </row>
    <row r="508" spans="1:5" ht="15.75" thickBot="1" x14ac:dyDescent="0.3">
      <c r="A508" s="17"/>
      <c r="B508" s="18"/>
      <c r="C508" s="19"/>
      <c r="D508" s="20" t="s">
        <v>10</v>
      </c>
      <c r="E508" s="21"/>
    </row>
    <row r="509" spans="1:5" ht="15.75" thickTop="1" x14ac:dyDescent="0.25">
      <c r="B509" s="15"/>
      <c r="C509" s="15"/>
      <c r="D509" s="11" t="s">
        <v>163</v>
      </c>
      <c r="E509" s="23"/>
    </row>
    <row r="510" spans="1:5" x14ac:dyDescent="0.25">
      <c r="B510" s="28"/>
    </row>
    <row r="511" spans="1:5" ht="26.25" x14ac:dyDescent="0.4">
      <c r="A511" s="29" t="s">
        <v>20</v>
      </c>
    </row>
    <row r="512" spans="1:5" ht="15.75" thickBot="1" x14ac:dyDescent="0.3"/>
    <row r="513" spans="1:5" ht="24" thickBot="1" x14ac:dyDescent="0.4">
      <c r="A513" s="30"/>
      <c r="B513" s="31"/>
      <c r="C513" s="32" t="s">
        <v>21</v>
      </c>
      <c r="D513" s="31"/>
      <c r="E513" s="33"/>
    </row>
    <row r="514" spans="1:5" ht="28.5" x14ac:dyDescent="0.45">
      <c r="A514" s="34" t="s">
        <v>22</v>
      </c>
      <c r="B514" s="53" t="s">
        <v>23</v>
      </c>
      <c r="C514" s="36"/>
      <c r="D514" s="37"/>
      <c r="E514" s="38"/>
    </row>
    <row r="515" spans="1:5" ht="18.75" x14ac:dyDescent="0.3">
      <c r="A515" s="34" t="s">
        <v>24</v>
      </c>
      <c r="B515" s="185"/>
      <c r="C515" s="186" t="s">
        <v>130</v>
      </c>
      <c r="D515" s="186"/>
      <c r="E515" s="187"/>
    </row>
    <row r="516" spans="1:5" ht="19.5" thickBot="1" x14ac:dyDescent="0.35">
      <c r="A516" s="34" t="s">
        <v>25</v>
      </c>
      <c r="B516" s="188"/>
      <c r="C516" s="44"/>
      <c r="D516" s="44"/>
      <c r="E516" s="45"/>
    </row>
    <row r="517" spans="1:5" ht="19.5" thickBot="1" x14ac:dyDescent="0.35">
      <c r="A517" s="46" t="s">
        <v>26</v>
      </c>
      <c r="B517" s="189" t="s">
        <v>131</v>
      </c>
      <c r="C517" s="190"/>
      <c r="D517" s="191" t="s">
        <v>121</v>
      </c>
      <c r="E517" s="192" t="s">
        <v>122</v>
      </c>
    </row>
    <row r="518" spans="1:5" ht="18.75" x14ac:dyDescent="0.3">
      <c r="A518" s="193"/>
      <c r="B518" s="193"/>
      <c r="D518" s="51"/>
    </row>
    <row r="519" spans="1:5" ht="18.75" x14ac:dyDescent="0.3">
      <c r="A519" s="193"/>
      <c r="B519" s="193"/>
      <c r="E519" s="11"/>
    </row>
    <row r="520" spans="1:5" ht="19.5" thickBot="1" x14ac:dyDescent="0.35">
      <c r="A520" s="193"/>
      <c r="B520" s="193"/>
    </row>
    <row r="521" spans="1:5" ht="21.75" thickBot="1" x14ac:dyDescent="0.4">
      <c r="A521" s="74"/>
      <c r="B521" s="53"/>
      <c r="C521" s="53" t="s">
        <v>28</v>
      </c>
      <c r="D521" s="54"/>
      <c r="E521" s="55"/>
    </row>
    <row r="522" spans="1:5" ht="21.75" thickBot="1" x14ac:dyDescent="0.4">
      <c r="A522" s="57" t="s">
        <v>29</v>
      </c>
      <c r="B522" s="58"/>
      <c r="C522" s="194" t="s">
        <v>123</v>
      </c>
      <c r="D522" s="195"/>
      <c r="E522" s="55"/>
    </row>
    <row r="523" spans="1:5" ht="21.75" thickBot="1" x14ac:dyDescent="0.4">
      <c r="A523" s="61" t="s">
        <v>30</v>
      </c>
      <c r="B523" s="62"/>
      <c r="C523" s="196" t="s">
        <v>124</v>
      </c>
      <c r="D523" s="197"/>
      <c r="E523" s="65"/>
    </row>
    <row r="524" spans="1:5" ht="19.5" thickBot="1" x14ac:dyDescent="0.35">
      <c r="A524" s="57" t="s">
        <v>31</v>
      </c>
      <c r="B524" s="58"/>
      <c r="C524" s="194" t="s">
        <v>125</v>
      </c>
      <c r="D524" s="195"/>
      <c r="E524" s="67"/>
    </row>
    <row r="525" spans="1:5" ht="19.5" thickBot="1" x14ac:dyDescent="0.35">
      <c r="A525" s="68" t="s">
        <v>32</v>
      </c>
      <c r="B525" s="69"/>
      <c r="C525" s="70" t="s">
        <v>126</v>
      </c>
      <c r="D525" s="198"/>
      <c r="E525" s="45"/>
    </row>
    <row r="526" spans="1:5" ht="18.75" x14ac:dyDescent="0.3">
      <c r="A526" s="199"/>
      <c r="B526" s="199"/>
      <c r="C526" s="199"/>
      <c r="D526" s="199"/>
      <c r="E526" s="11"/>
    </row>
    <row r="527" spans="1:5" ht="18.75" x14ac:dyDescent="0.3">
      <c r="A527" s="199"/>
      <c r="B527" s="199"/>
      <c r="C527" s="11"/>
      <c r="D527" s="11"/>
      <c r="E527" s="11"/>
    </row>
    <row r="528" spans="1:5" ht="19.5" thickBot="1" x14ac:dyDescent="0.35">
      <c r="A528" s="193"/>
      <c r="B528" s="193"/>
    </row>
    <row r="529" spans="1:7" ht="21.75" thickBot="1" x14ac:dyDescent="0.4">
      <c r="A529" s="57"/>
      <c r="B529" s="200"/>
      <c r="C529" s="54" t="s">
        <v>33</v>
      </c>
      <c r="D529" s="56"/>
      <c r="E529" s="67"/>
    </row>
    <row r="530" spans="1:7" ht="19.5" thickBot="1" x14ac:dyDescent="0.35">
      <c r="A530" s="74" t="s">
        <v>34</v>
      </c>
      <c r="B530" s="75"/>
      <c r="C530" s="76"/>
      <c r="D530" s="201" t="s">
        <v>35</v>
      </c>
      <c r="E530" s="38"/>
    </row>
    <row r="531" spans="1:7" ht="19.5" thickBot="1" x14ac:dyDescent="0.35">
      <c r="A531" s="57" t="s">
        <v>36</v>
      </c>
      <c r="B531" s="78"/>
      <c r="C531" s="79"/>
      <c r="D531" s="202" t="s">
        <v>3</v>
      </c>
      <c r="E531" s="67"/>
    </row>
    <row r="532" spans="1:7" ht="19.5" thickBot="1" x14ac:dyDescent="0.35">
      <c r="A532" s="68" t="s">
        <v>37</v>
      </c>
      <c r="B532" s="81"/>
      <c r="C532" s="82" t="s">
        <v>162</v>
      </c>
      <c r="D532" s="203"/>
      <c r="E532" s="84"/>
      <c r="G532" s="11"/>
    </row>
    <row r="533" spans="1:7" ht="18.75" x14ac:dyDescent="0.3">
      <c r="A533" s="199"/>
      <c r="B533" s="204"/>
      <c r="C533" s="86"/>
      <c r="D533" s="87"/>
      <c r="G533" s="11"/>
    </row>
    <row r="534" spans="1:7" ht="18.75" x14ac:dyDescent="0.3">
      <c r="A534" s="205"/>
      <c r="B534" s="205"/>
      <c r="C534" s="11"/>
      <c r="D534" s="89"/>
    </row>
    <row r="535" spans="1:7" ht="19.5" thickBot="1" x14ac:dyDescent="0.35">
      <c r="A535" s="193"/>
      <c r="B535" s="193"/>
    </row>
    <row r="536" spans="1:7" ht="19.5" thickBot="1" x14ac:dyDescent="0.35">
      <c r="A536" s="94"/>
      <c r="B536" s="92"/>
      <c r="C536" s="92" t="s">
        <v>39</v>
      </c>
      <c r="D536" s="91"/>
      <c r="E536" s="93"/>
    </row>
    <row r="537" spans="1:7" ht="19.5" thickBot="1" x14ac:dyDescent="0.35">
      <c r="A537" s="94" t="s">
        <v>30</v>
      </c>
      <c r="B537" s="95"/>
      <c r="C537" s="96" t="s">
        <v>40</v>
      </c>
      <c r="D537" s="96" t="s">
        <v>40</v>
      </c>
      <c r="E537" s="93"/>
    </row>
    <row r="538" spans="1:7" ht="19.5" thickBot="1" x14ac:dyDescent="0.35">
      <c r="A538" s="97" t="s">
        <v>32</v>
      </c>
      <c r="B538" s="98"/>
      <c r="C538" s="96" t="s">
        <v>41</v>
      </c>
      <c r="D538" s="99"/>
      <c r="E538" s="100"/>
    </row>
    <row r="539" spans="1:7" ht="18.75" x14ac:dyDescent="0.3">
      <c r="A539" s="102" t="s">
        <v>42</v>
      </c>
      <c r="B539" s="103"/>
      <c r="C539" s="104"/>
      <c r="D539" s="105"/>
      <c r="E539" s="106"/>
    </row>
    <row r="540" spans="1:7" ht="21.75" thickBot="1" x14ac:dyDescent="0.4">
      <c r="A540" s="206" t="s">
        <v>43</v>
      </c>
      <c r="B540" s="207"/>
      <c r="C540" s="99" t="s">
        <v>44</v>
      </c>
      <c r="D540" s="107"/>
      <c r="E540" s="108"/>
    </row>
    <row r="542" spans="1:7" x14ac:dyDescent="0.25">
      <c r="A542" s="145"/>
      <c r="B542" s="26"/>
      <c r="C542" s="26"/>
      <c r="D542" s="26"/>
      <c r="E542" s="11"/>
      <c r="F542" s="11"/>
    </row>
    <row r="543" spans="1:7" x14ac:dyDescent="0.25">
      <c r="A543" s="145"/>
      <c r="B543" s="26"/>
      <c r="C543" s="26"/>
      <c r="D543" s="26"/>
      <c r="E543" s="11"/>
      <c r="F543" s="11"/>
    </row>
    <row r="544" spans="1:7" x14ac:dyDescent="0.25">
      <c r="A544" s="145"/>
      <c r="B544" s="26"/>
      <c r="C544" s="26"/>
      <c r="D544" s="26"/>
    </row>
    <row r="545" spans="1:4" x14ac:dyDescent="0.25">
      <c r="A545" s="145"/>
      <c r="B545" s="131"/>
      <c r="C545" s="131"/>
      <c r="D545" s="131"/>
    </row>
    <row r="546" spans="1:4" x14ac:dyDescent="0.25">
      <c r="A546" s="145"/>
      <c r="B546" s="26"/>
      <c r="C546" s="26"/>
      <c r="D546" s="26"/>
    </row>
    <row r="547" spans="1:4" x14ac:dyDescent="0.25">
      <c r="A547" s="145"/>
      <c r="B547" s="26"/>
      <c r="C547" s="26"/>
      <c r="D547" s="26"/>
    </row>
    <row r="548" spans="1:4" x14ac:dyDescent="0.25">
      <c r="A548" s="145"/>
      <c r="B548" s="26"/>
      <c r="C548" s="26"/>
      <c r="D548" s="26"/>
    </row>
    <row r="549" spans="1:4" ht="18.75" x14ac:dyDescent="0.3">
      <c r="A549" s="146"/>
      <c r="B549" s="147" t="s">
        <v>66</v>
      </c>
      <c r="C549" s="147"/>
      <c r="D549" s="147"/>
    </row>
    <row r="550" spans="1:4" ht="18.75" x14ac:dyDescent="0.3">
      <c r="A550" s="146"/>
      <c r="B550" s="147" t="s">
        <v>40</v>
      </c>
      <c r="C550" s="147"/>
      <c r="D550" s="147"/>
    </row>
  </sheetData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workbookViewId="0">
      <selection sqref="A1:F64"/>
    </sheetView>
  </sheetViews>
  <sheetFormatPr baseColWidth="10" defaultRowHeight="15" x14ac:dyDescent="0.25"/>
  <cols>
    <col min="1" max="1" width="17.28515625" customWidth="1"/>
    <col min="2" max="2" width="13.28515625" customWidth="1"/>
    <col min="3" max="3" width="13.85546875" customWidth="1"/>
    <col min="4" max="4" width="23" customWidth="1"/>
    <col min="5" max="5" width="13.140625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x14ac:dyDescent="0.25">
      <c r="A2" s="154" t="s">
        <v>74</v>
      </c>
      <c r="B2" s="155">
        <v>2</v>
      </c>
      <c r="C2" s="156">
        <v>4952942</v>
      </c>
      <c r="D2" s="156">
        <v>14.08</v>
      </c>
      <c r="E2" s="154">
        <v>14.08</v>
      </c>
      <c r="F2" s="154">
        <v>33</v>
      </c>
    </row>
    <row r="3" spans="1:6" x14ac:dyDescent="0.25">
      <c r="A3" s="154" t="s">
        <v>74</v>
      </c>
      <c r="B3" s="155">
        <v>3</v>
      </c>
      <c r="C3" s="156">
        <v>4952950</v>
      </c>
      <c r="D3" s="156">
        <v>15.16</v>
      </c>
      <c r="E3" s="154">
        <f>SUM(E2+D3)</f>
        <v>29.240000000000002</v>
      </c>
      <c r="F3" s="154">
        <v>33</v>
      </c>
    </row>
    <row r="4" spans="1:6" x14ac:dyDescent="0.25">
      <c r="A4" s="154" t="s">
        <v>74</v>
      </c>
      <c r="B4" s="155">
        <v>3</v>
      </c>
      <c r="C4" s="156">
        <v>4926579</v>
      </c>
      <c r="D4" s="156">
        <v>11.33</v>
      </c>
      <c r="E4" s="154">
        <f t="shared" ref="E4:E23" si="0">SUM(E3+D4)</f>
        <v>40.57</v>
      </c>
      <c r="F4" s="154">
        <v>33</v>
      </c>
    </row>
    <row r="5" spans="1:6" x14ac:dyDescent="0.25">
      <c r="A5" s="154" t="s">
        <v>74</v>
      </c>
      <c r="B5" s="155">
        <v>4</v>
      </c>
      <c r="C5" s="156">
        <v>4926585</v>
      </c>
      <c r="D5" s="156">
        <v>10.38</v>
      </c>
      <c r="E5" s="154">
        <f t="shared" si="0"/>
        <v>50.95</v>
      </c>
      <c r="F5" s="154">
        <v>33</v>
      </c>
    </row>
    <row r="6" spans="1:6" x14ac:dyDescent="0.25">
      <c r="A6" s="154" t="s">
        <v>74</v>
      </c>
      <c r="B6" s="155">
        <v>4</v>
      </c>
      <c r="C6" s="156">
        <v>4926594</v>
      </c>
      <c r="D6" s="156">
        <v>15.32</v>
      </c>
      <c r="E6" s="154">
        <f t="shared" si="0"/>
        <v>66.27000000000001</v>
      </c>
      <c r="F6" s="154">
        <v>33</v>
      </c>
    </row>
    <row r="7" spans="1:6" x14ac:dyDescent="0.25">
      <c r="A7" s="154" t="s">
        <v>74</v>
      </c>
      <c r="B7" s="155">
        <v>5</v>
      </c>
      <c r="C7" s="156">
        <v>4926596</v>
      </c>
      <c r="D7" s="156">
        <v>10.24</v>
      </c>
      <c r="E7" s="154">
        <f t="shared" si="0"/>
        <v>76.510000000000005</v>
      </c>
      <c r="F7" s="154">
        <v>33</v>
      </c>
    </row>
    <row r="8" spans="1:6" x14ac:dyDescent="0.25">
      <c r="A8" s="154" t="s">
        <v>74</v>
      </c>
      <c r="B8" s="155">
        <v>5</v>
      </c>
      <c r="C8" s="156">
        <v>4926598</v>
      </c>
      <c r="D8" s="156">
        <v>14.88</v>
      </c>
      <c r="E8" s="154">
        <f t="shared" si="0"/>
        <v>91.39</v>
      </c>
      <c r="F8" s="154">
        <v>33</v>
      </c>
    </row>
    <row r="9" spans="1:6" x14ac:dyDescent="0.25">
      <c r="A9" s="154" t="s">
        <v>74</v>
      </c>
      <c r="B9" s="155">
        <v>6</v>
      </c>
      <c r="C9" s="156">
        <v>4926601</v>
      </c>
      <c r="D9" s="156">
        <v>15.33</v>
      </c>
      <c r="E9" s="154">
        <f t="shared" si="0"/>
        <v>106.72</v>
      </c>
      <c r="F9" s="154">
        <v>33</v>
      </c>
    </row>
    <row r="10" spans="1:6" x14ac:dyDescent="0.25">
      <c r="A10" s="154" t="s">
        <v>74</v>
      </c>
      <c r="B10" s="155">
        <v>6</v>
      </c>
      <c r="C10" s="156">
        <v>4926602</v>
      </c>
      <c r="D10" s="156">
        <v>11.21</v>
      </c>
      <c r="E10" s="154">
        <f t="shared" si="0"/>
        <v>117.93</v>
      </c>
      <c r="F10" s="154">
        <v>33</v>
      </c>
    </row>
    <row r="11" spans="1:6" x14ac:dyDescent="0.25">
      <c r="A11" s="154" t="s">
        <v>74</v>
      </c>
      <c r="B11" s="155">
        <v>7</v>
      </c>
      <c r="C11" s="156">
        <v>4952551</v>
      </c>
      <c r="D11" s="156">
        <v>15.23</v>
      </c>
      <c r="E11" s="154">
        <f t="shared" si="0"/>
        <v>133.16</v>
      </c>
      <c r="F11" s="154">
        <v>33</v>
      </c>
    </row>
    <row r="12" spans="1:6" x14ac:dyDescent="0.25">
      <c r="A12" s="154" t="s">
        <v>74</v>
      </c>
      <c r="B12" s="155">
        <v>7</v>
      </c>
      <c r="C12" s="156">
        <v>4926605</v>
      </c>
      <c r="D12" s="156">
        <v>11.2</v>
      </c>
      <c r="E12" s="154">
        <f t="shared" si="0"/>
        <v>144.35999999999999</v>
      </c>
      <c r="F12" s="154">
        <v>33</v>
      </c>
    </row>
    <row r="13" spans="1:6" x14ac:dyDescent="0.25">
      <c r="A13" s="154" t="s">
        <v>74</v>
      </c>
      <c r="B13" s="155">
        <v>8</v>
      </c>
      <c r="C13" s="156">
        <v>4926621</v>
      </c>
      <c r="D13" s="156">
        <v>9.39</v>
      </c>
      <c r="E13" s="154">
        <f t="shared" si="0"/>
        <v>153.75</v>
      </c>
      <c r="F13" s="154">
        <v>33</v>
      </c>
    </row>
    <row r="14" spans="1:6" x14ac:dyDescent="0.25">
      <c r="A14" s="154" t="s">
        <v>74</v>
      </c>
      <c r="B14" s="155">
        <v>8</v>
      </c>
      <c r="C14" s="156">
        <v>4952558</v>
      </c>
      <c r="D14" s="156">
        <v>114.64</v>
      </c>
      <c r="E14" s="154">
        <f t="shared" si="0"/>
        <v>268.39</v>
      </c>
      <c r="F14" s="154">
        <v>33</v>
      </c>
    </row>
    <row r="15" spans="1:6" x14ac:dyDescent="0.25">
      <c r="A15" s="154" t="s">
        <v>74</v>
      </c>
      <c r="B15" s="155">
        <v>9</v>
      </c>
      <c r="C15" s="156">
        <v>4926629</v>
      </c>
      <c r="D15" s="156">
        <v>10.220000000000001</v>
      </c>
      <c r="E15" s="154">
        <f t="shared" si="0"/>
        <v>278.61</v>
      </c>
      <c r="F15" s="154">
        <v>33</v>
      </c>
    </row>
    <row r="16" spans="1:6" x14ac:dyDescent="0.25">
      <c r="A16" s="154" t="s">
        <v>74</v>
      </c>
      <c r="B16" s="155">
        <v>9</v>
      </c>
      <c r="C16" s="156">
        <v>4952559</v>
      </c>
      <c r="D16" s="156">
        <v>0</v>
      </c>
      <c r="E16" s="154">
        <f t="shared" si="0"/>
        <v>278.61</v>
      </c>
      <c r="F16" s="154">
        <v>33</v>
      </c>
    </row>
    <row r="17" spans="1:6" x14ac:dyDescent="0.25">
      <c r="A17" s="154" t="s">
        <v>74</v>
      </c>
      <c r="B17" s="155">
        <v>10</v>
      </c>
      <c r="C17" s="156">
        <v>4926641</v>
      </c>
      <c r="D17" s="156">
        <v>11.1</v>
      </c>
      <c r="E17" s="154">
        <f>SUM(E16+D17)</f>
        <v>289.71000000000004</v>
      </c>
      <c r="F17" s="154">
        <v>33</v>
      </c>
    </row>
    <row r="18" spans="1:6" x14ac:dyDescent="0.25">
      <c r="A18" s="154" t="s">
        <v>74</v>
      </c>
      <c r="B18" s="155">
        <v>10</v>
      </c>
      <c r="C18" s="156">
        <v>4952560</v>
      </c>
      <c r="D18" s="156">
        <v>15.4</v>
      </c>
      <c r="E18" s="154">
        <f t="shared" si="0"/>
        <v>305.11</v>
      </c>
      <c r="F18" s="154">
        <v>33</v>
      </c>
    </row>
    <row r="19" spans="1:6" x14ac:dyDescent="0.25">
      <c r="A19" s="154" t="s">
        <v>74</v>
      </c>
      <c r="B19" s="155">
        <v>11</v>
      </c>
      <c r="C19" s="156">
        <v>4926650</v>
      </c>
      <c r="D19" s="156">
        <v>10.23</v>
      </c>
      <c r="E19" s="154">
        <f t="shared" si="0"/>
        <v>315.34000000000003</v>
      </c>
      <c r="F19" s="154">
        <v>33</v>
      </c>
    </row>
    <row r="20" spans="1:6" x14ac:dyDescent="0.25">
      <c r="A20" s="154" t="s">
        <v>74</v>
      </c>
      <c r="B20" s="155">
        <v>11</v>
      </c>
      <c r="C20" s="156">
        <v>4952563</v>
      </c>
      <c r="D20" s="156">
        <v>0</v>
      </c>
      <c r="E20" s="154">
        <f t="shared" si="0"/>
        <v>315.34000000000003</v>
      </c>
      <c r="F20" s="154">
        <v>33</v>
      </c>
    </row>
    <row r="21" spans="1:6" x14ac:dyDescent="0.25">
      <c r="A21" s="154" t="s">
        <v>74</v>
      </c>
      <c r="B21" s="155">
        <v>12</v>
      </c>
      <c r="C21" s="156">
        <v>4952564</v>
      </c>
      <c r="D21" s="156">
        <v>10.32</v>
      </c>
      <c r="E21" s="154">
        <f t="shared" si="0"/>
        <v>325.66000000000003</v>
      </c>
      <c r="F21" s="154">
        <v>33</v>
      </c>
    </row>
    <row r="22" spans="1:6" x14ac:dyDescent="0.25">
      <c r="A22" s="154" t="s">
        <v>74</v>
      </c>
      <c r="B22" s="155">
        <v>12</v>
      </c>
      <c r="C22" s="156">
        <v>4952566</v>
      </c>
      <c r="D22" s="156">
        <v>13.24</v>
      </c>
      <c r="E22" s="154">
        <f t="shared" si="0"/>
        <v>338.90000000000003</v>
      </c>
      <c r="F22" s="154">
        <v>33</v>
      </c>
    </row>
    <row r="23" spans="1:6" x14ac:dyDescent="0.25">
      <c r="A23" s="154" t="s">
        <v>74</v>
      </c>
      <c r="B23" s="155">
        <v>13</v>
      </c>
      <c r="C23" s="156">
        <v>4952568</v>
      </c>
      <c r="D23" s="156">
        <v>10.63</v>
      </c>
      <c r="E23" s="154">
        <f t="shared" si="0"/>
        <v>349.53000000000003</v>
      </c>
      <c r="F23" s="154">
        <v>33</v>
      </c>
    </row>
    <row r="24" spans="1:6" x14ac:dyDescent="0.25">
      <c r="A24" s="154" t="s">
        <v>74</v>
      </c>
      <c r="B24" s="155">
        <v>13</v>
      </c>
      <c r="C24" s="156">
        <v>4952569</v>
      </c>
      <c r="D24" s="156">
        <v>13.66</v>
      </c>
      <c r="E24" s="154">
        <f t="shared" ref="E24:E48" si="1">SUM(E23+D24)</f>
        <v>363.19000000000005</v>
      </c>
      <c r="F24" s="154">
        <v>33</v>
      </c>
    </row>
    <row r="25" spans="1:6" x14ac:dyDescent="0.25">
      <c r="A25" s="154" t="s">
        <v>74</v>
      </c>
      <c r="B25" s="155">
        <v>14</v>
      </c>
      <c r="C25" s="156">
        <v>4926660</v>
      </c>
      <c r="D25" s="156">
        <v>10.81</v>
      </c>
      <c r="E25" s="154">
        <f t="shared" si="1"/>
        <v>374.00000000000006</v>
      </c>
      <c r="F25" s="154">
        <v>33</v>
      </c>
    </row>
    <row r="26" spans="1:6" x14ac:dyDescent="0.25">
      <c r="A26" s="154" t="s">
        <v>74</v>
      </c>
      <c r="B26" s="155">
        <v>14</v>
      </c>
      <c r="C26" s="156">
        <v>4952570</v>
      </c>
      <c r="D26" s="156">
        <v>15.48</v>
      </c>
      <c r="E26" s="154">
        <f t="shared" si="1"/>
        <v>389.48000000000008</v>
      </c>
      <c r="F26" s="154">
        <v>33</v>
      </c>
    </row>
    <row r="27" spans="1:6" x14ac:dyDescent="0.25">
      <c r="A27" s="154" t="s">
        <v>74</v>
      </c>
      <c r="B27" s="155">
        <v>15</v>
      </c>
      <c r="C27" s="156">
        <v>4952572</v>
      </c>
      <c r="D27" s="156">
        <v>20.55</v>
      </c>
      <c r="E27" s="154">
        <f t="shared" si="1"/>
        <v>410.03000000000009</v>
      </c>
      <c r="F27" s="154">
        <v>33</v>
      </c>
    </row>
    <row r="28" spans="1:6" x14ac:dyDescent="0.25">
      <c r="A28" s="154" t="s">
        <v>74</v>
      </c>
      <c r="B28" s="155">
        <v>15</v>
      </c>
      <c r="C28" s="156">
        <v>4926672</v>
      </c>
      <c r="D28" s="156">
        <v>10.38</v>
      </c>
      <c r="E28" s="154">
        <f t="shared" si="1"/>
        <v>420.41000000000008</v>
      </c>
      <c r="F28" s="154">
        <v>33</v>
      </c>
    </row>
    <row r="29" spans="1:6" x14ac:dyDescent="0.25">
      <c r="A29" s="154" t="s">
        <v>74</v>
      </c>
      <c r="B29" s="155">
        <v>15</v>
      </c>
      <c r="C29" s="156">
        <v>4952576</v>
      </c>
      <c r="D29" s="156">
        <v>14.31</v>
      </c>
      <c r="E29" s="154">
        <f t="shared" si="1"/>
        <v>434.72000000000008</v>
      </c>
      <c r="F29" s="154">
        <v>33</v>
      </c>
    </row>
    <row r="30" spans="1:6" x14ac:dyDescent="0.25">
      <c r="A30" s="154" t="s">
        <v>74</v>
      </c>
      <c r="B30" s="155">
        <v>16</v>
      </c>
      <c r="C30" s="156">
        <v>4952577</v>
      </c>
      <c r="D30" s="156">
        <v>14.78</v>
      </c>
      <c r="E30" s="154">
        <f t="shared" si="1"/>
        <v>449.50000000000006</v>
      </c>
      <c r="F30" s="154">
        <v>33</v>
      </c>
    </row>
    <row r="31" spans="1:6" x14ac:dyDescent="0.25">
      <c r="A31" s="154" t="s">
        <v>74</v>
      </c>
      <c r="B31" s="155">
        <v>16</v>
      </c>
      <c r="C31" s="156">
        <v>4926678</v>
      </c>
      <c r="D31" s="156">
        <v>11.21</v>
      </c>
      <c r="E31" s="154">
        <f t="shared" si="1"/>
        <v>460.71000000000004</v>
      </c>
      <c r="F31" s="154">
        <v>33</v>
      </c>
    </row>
    <row r="32" spans="1:6" x14ac:dyDescent="0.25">
      <c r="A32" s="154" t="s">
        <v>74</v>
      </c>
      <c r="B32" s="155">
        <v>17</v>
      </c>
      <c r="C32" s="156">
        <v>4926684</v>
      </c>
      <c r="D32" s="156">
        <v>10.77</v>
      </c>
      <c r="E32" s="154">
        <f t="shared" si="1"/>
        <v>471.48</v>
      </c>
      <c r="F32" s="154">
        <v>33</v>
      </c>
    </row>
    <row r="33" spans="1:6" x14ac:dyDescent="0.25">
      <c r="A33" s="154" t="s">
        <v>74</v>
      </c>
      <c r="B33" s="155">
        <v>17</v>
      </c>
      <c r="C33" s="156">
        <v>4952581</v>
      </c>
      <c r="D33" s="156">
        <v>14.977</v>
      </c>
      <c r="E33" s="154">
        <f t="shared" si="1"/>
        <v>486.45699999999999</v>
      </c>
      <c r="F33" s="154">
        <v>33</v>
      </c>
    </row>
    <row r="34" spans="1:6" x14ac:dyDescent="0.25">
      <c r="A34" s="154" t="s">
        <v>74</v>
      </c>
      <c r="B34" s="155">
        <v>18</v>
      </c>
      <c r="C34" s="156">
        <v>4926694</v>
      </c>
      <c r="D34" s="156">
        <v>11.36</v>
      </c>
      <c r="E34" s="154">
        <f t="shared" si="1"/>
        <v>497.81700000000001</v>
      </c>
      <c r="F34" s="154">
        <v>33</v>
      </c>
    </row>
    <row r="35" spans="1:6" x14ac:dyDescent="0.25">
      <c r="A35" s="154" t="s">
        <v>74</v>
      </c>
      <c r="B35" s="155">
        <v>18</v>
      </c>
      <c r="C35" s="156">
        <v>4952584</v>
      </c>
      <c r="D35" s="156">
        <v>15.27</v>
      </c>
      <c r="E35" s="154">
        <f t="shared" si="1"/>
        <v>513.08699999999999</v>
      </c>
      <c r="F35" s="154">
        <v>33</v>
      </c>
    </row>
    <row r="36" spans="1:6" x14ac:dyDescent="0.25">
      <c r="A36" s="154" t="s">
        <v>74</v>
      </c>
      <c r="B36" s="155">
        <v>19</v>
      </c>
      <c r="C36" s="156">
        <v>4952586</v>
      </c>
      <c r="D36" s="156">
        <v>11.47</v>
      </c>
      <c r="E36" s="154">
        <f t="shared" si="1"/>
        <v>524.55700000000002</v>
      </c>
      <c r="F36" s="154">
        <v>33</v>
      </c>
    </row>
    <row r="37" spans="1:6" x14ac:dyDescent="0.25">
      <c r="A37" s="154" t="s">
        <v>74</v>
      </c>
      <c r="B37" s="155">
        <v>19</v>
      </c>
      <c r="C37" s="156">
        <v>4952511</v>
      </c>
      <c r="D37" s="156">
        <v>12.99</v>
      </c>
      <c r="E37" s="154">
        <f t="shared" si="1"/>
        <v>537.54700000000003</v>
      </c>
      <c r="F37" s="154">
        <v>33</v>
      </c>
    </row>
    <row r="38" spans="1:6" x14ac:dyDescent="0.25">
      <c r="A38" s="154" t="s">
        <v>74</v>
      </c>
      <c r="B38" s="155">
        <v>19</v>
      </c>
      <c r="C38" s="156">
        <v>4952589</v>
      </c>
      <c r="D38" s="156">
        <v>13.51</v>
      </c>
      <c r="E38" s="154">
        <f t="shared" si="1"/>
        <v>551.05700000000002</v>
      </c>
      <c r="F38" s="154">
        <v>33</v>
      </c>
    </row>
    <row r="39" spans="1:6" x14ac:dyDescent="0.25">
      <c r="A39" s="154" t="s">
        <v>74</v>
      </c>
      <c r="B39" s="155">
        <v>20</v>
      </c>
      <c r="C39" s="156">
        <v>4952591</v>
      </c>
      <c r="D39" s="156">
        <v>10.99</v>
      </c>
      <c r="E39" s="154">
        <f t="shared" si="1"/>
        <v>562.04700000000003</v>
      </c>
      <c r="F39" s="154">
        <v>33</v>
      </c>
    </row>
    <row r="40" spans="1:6" x14ac:dyDescent="0.25">
      <c r="A40" s="154" t="s">
        <v>74</v>
      </c>
      <c r="B40" s="155">
        <v>20</v>
      </c>
      <c r="C40" s="156">
        <v>4952593</v>
      </c>
      <c r="D40" s="156">
        <v>14.74</v>
      </c>
      <c r="E40" s="154">
        <f t="shared" si="1"/>
        <v>576.78700000000003</v>
      </c>
      <c r="F40" s="154">
        <v>33</v>
      </c>
    </row>
    <row r="41" spans="1:6" x14ac:dyDescent="0.25">
      <c r="A41" s="154" t="s">
        <v>74</v>
      </c>
      <c r="B41" s="155">
        <v>21</v>
      </c>
      <c r="C41" s="156">
        <v>4952594</v>
      </c>
      <c r="D41" s="156">
        <v>22.21</v>
      </c>
      <c r="E41" s="154">
        <f t="shared" si="1"/>
        <v>598.99700000000007</v>
      </c>
      <c r="F41" s="154">
        <v>33</v>
      </c>
    </row>
    <row r="42" spans="1:6" x14ac:dyDescent="0.25">
      <c r="A42" s="154" t="s">
        <v>74</v>
      </c>
      <c r="B42" s="155">
        <v>21</v>
      </c>
      <c r="C42" s="156">
        <v>4952598</v>
      </c>
      <c r="D42" s="156"/>
      <c r="E42" s="154">
        <f t="shared" si="1"/>
        <v>598.99700000000007</v>
      </c>
      <c r="F42" s="154">
        <v>33</v>
      </c>
    </row>
    <row r="43" spans="1:6" x14ac:dyDescent="0.25">
      <c r="A43" s="154" t="s">
        <v>74</v>
      </c>
      <c r="B43" s="155">
        <v>22</v>
      </c>
      <c r="C43" s="156">
        <v>4926717</v>
      </c>
      <c r="D43" s="156">
        <v>10.79</v>
      </c>
      <c r="E43" s="154">
        <f t="shared" si="1"/>
        <v>609.78700000000003</v>
      </c>
      <c r="F43" s="154">
        <v>33</v>
      </c>
    </row>
    <row r="44" spans="1:6" x14ac:dyDescent="0.25">
      <c r="A44" s="154" t="s">
        <v>74</v>
      </c>
      <c r="B44" s="155">
        <v>22</v>
      </c>
      <c r="C44" s="156">
        <v>4952601</v>
      </c>
      <c r="D44" s="156">
        <v>10.42</v>
      </c>
      <c r="E44" s="154">
        <f t="shared" si="1"/>
        <v>620.20699999999999</v>
      </c>
      <c r="F44" s="154">
        <v>33</v>
      </c>
    </row>
    <row r="45" spans="1:6" x14ac:dyDescent="0.25">
      <c r="A45" s="154" t="s">
        <v>74</v>
      </c>
      <c r="B45" s="155">
        <v>23</v>
      </c>
      <c r="C45" s="156">
        <v>4952606</v>
      </c>
      <c r="D45" s="156">
        <v>25.8</v>
      </c>
      <c r="E45" s="154">
        <f t="shared" si="1"/>
        <v>646.00699999999995</v>
      </c>
      <c r="F45" s="154">
        <v>33</v>
      </c>
    </row>
    <row r="46" spans="1:6" x14ac:dyDescent="0.25">
      <c r="A46" s="154" t="s">
        <v>74</v>
      </c>
      <c r="B46" s="155">
        <v>23</v>
      </c>
      <c r="C46" s="156">
        <v>4926730</v>
      </c>
      <c r="D46" s="156">
        <v>10.99</v>
      </c>
      <c r="E46" s="154">
        <f t="shared" si="1"/>
        <v>656.99699999999996</v>
      </c>
      <c r="F46" s="154">
        <v>33</v>
      </c>
    </row>
    <row r="47" spans="1:6" x14ac:dyDescent="0.25">
      <c r="A47" s="154" t="s">
        <v>74</v>
      </c>
      <c r="B47" s="155">
        <v>24</v>
      </c>
      <c r="C47" s="156">
        <v>4926738</v>
      </c>
      <c r="D47" s="156">
        <v>11.1</v>
      </c>
      <c r="E47" s="154">
        <f t="shared" si="1"/>
        <v>668.09699999999998</v>
      </c>
      <c r="F47" s="154">
        <v>33</v>
      </c>
    </row>
    <row r="48" spans="1:6" x14ac:dyDescent="0.25">
      <c r="A48" s="154" t="s">
        <v>74</v>
      </c>
      <c r="B48" s="155">
        <v>24</v>
      </c>
      <c r="C48" s="156">
        <v>4952611</v>
      </c>
      <c r="D48" s="156">
        <v>15.06</v>
      </c>
      <c r="E48" s="154">
        <f t="shared" si="1"/>
        <v>683.15699999999993</v>
      </c>
      <c r="F48" s="154">
        <v>33</v>
      </c>
    </row>
    <row r="49" spans="1:6" x14ac:dyDescent="0.25">
      <c r="A49" s="154" t="s">
        <v>74</v>
      </c>
      <c r="B49" s="155">
        <v>25</v>
      </c>
      <c r="C49" s="156">
        <v>4926741</v>
      </c>
      <c r="D49" s="156">
        <v>9.9</v>
      </c>
      <c r="E49" s="154">
        <f t="shared" ref="E49:E70" si="2">SUM(E48+D49)</f>
        <v>693.0569999999999</v>
      </c>
      <c r="F49" s="154">
        <v>33</v>
      </c>
    </row>
    <row r="50" spans="1:6" x14ac:dyDescent="0.25">
      <c r="A50" s="154" t="s">
        <v>74</v>
      </c>
      <c r="B50" s="155">
        <v>24</v>
      </c>
      <c r="C50" s="156">
        <v>4952614</v>
      </c>
      <c r="D50" s="156">
        <v>10.8</v>
      </c>
      <c r="E50" s="154">
        <f t="shared" si="2"/>
        <v>703.85699999999986</v>
      </c>
      <c r="F50" s="154">
        <v>33</v>
      </c>
    </row>
    <row r="51" spans="1:6" x14ac:dyDescent="0.25">
      <c r="A51" s="154" t="s">
        <v>74</v>
      </c>
      <c r="B51" s="155">
        <v>25</v>
      </c>
      <c r="C51" s="156">
        <v>4952616</v>
      </c>
      <c r="D51" s="156">
        <v>15.22</v>
      </c>
      <c r="E51" s="154">
        <f t="shared" si="2"/>
        <v>719.07699999999988</v>
      </c>
      <c r="F51" s="154">
        <v>33</v>
      </c>
    </row>
    <row r="52" spans="1:6" x14ac:dyDescent="0.25">
      <c r="A52" s="154" t="s">
        <v>74</v>
      </c>
      <c r="B52" s="155">
        <v>26</v>
      </c>
      <c r="C52" s="156">
        <v>4952617</v>
      </c>
      <c r="D52" s="156">
        <v>10.9</v>
      </c>
      <c r="E52" s="154">
        <f t="shared" si="2"/>
        <v>729.97699999999986</v>
      </c>
      <c r="F52" s="154">
        <v>33</v>
      </c>
    </row>
    <row r="53" spans="1:6" x14ac:dyDescent="0.25">
      <c r="A53" s="154" t="s">
        <v>74</v>
      </c>
      <c r="B53" s="211">
        <v>26</v>
      </c>
      <c r="C53" s="156">
        <v>4952619</v>
      </c>
      <c r="D53" s="156">
        <v>14.93</v>
      </c>
      <c r="E53" s="154">
        <f t="shared" si="2"/>
        <v>744.90699999999981</v>
      </c>
      <c r="F53" s="154">
        <v>33</v>
      </c>
    </row>
    <row r="54" spans="1:6" x14ac:dyDescent="0.25">
      <c r="A54" s="154" t="s">
        <v>74</v>
      </c>
      <c r="B54" s="155">
        <v>27</v>
      </c>
      <c r="C54" s="156">
        <v>4952620</v>
      </c>
      <c r="D54" s="156">
        <v>15.19</v>
      </c>
      <c r="E54" s="154">
        <f t="shared" si="2"/>
        <v>760.09699999999987</v>
      </c>
      <c r="F54" s="154">
        <v>33</v>
      </c>
    </row>
    <row r="55" spans="1:6" x14ac:dyDescent="0.25">
      <c r="A55" s="154" t="s">
        <v>74</v>
      </c>
      <c r="B55" s="155">
        <v>27</v>
      </c>
      <c r="C55" s="156">
        <v>4952622</v>
      </c>
      <c r="D55" s="156">
        <v>10.77</v>
      </c>
      <c r="E55" s="154">
        <f t="shared" si="2"/>
        <v>770.86699999999985</v>
      </c>
      <c r="F55" s="154">
        <v>33</v>
      </c>
    </row>
    <row r="56" spans="1:6" x14ac:dyDescent="0.25">
      <c r="A56" s="154" t="s">
        <v>74</v>
      </c>
      <c r="B56" s="155">
        <v>28</v>
      </c>
      <c r="C56" s="156">
        <v>4952624</v>
      </c>
      <c r="D56" s="156"/>
      <c r="E56" s="154">
        <f t="shared" si="2"/>
        <v>770.86699999999985</v>
      </c>
      <c r="F56" s="154">
        <v>33</v>
      </c>
    </row>
    <row r="57" spans="1:6" x14ac:dyDescent="0.25">
      <c r="A57" s="154" t="s">
        <v>74</v>
      </c>
      <c r="B57" s="155">
        <v>28</v>
      </c>
      <c r="C57" s="156">
        <v>4952625</v>
      </c>
      <c r="D57" s="156">
        <v>11.17</v>
      </c>
      <c r="E57" s="154">
        <f t="shared" si="2"/>
        <v>782.03699999999981</v>
      </c>
      <c r="F57" s="154">
        <v>33</v>
      </c>
    </row>
    <row r="58" spans="1:6" x14ac:dyDescent="0.25">
      <c r="A58" s="154" t="s">
        <v>74</v>
      </c>
      <c r="B58" s="155">
        <v>28</v>
      </c>
      <c r="C58" s="156">
        <v>4926748</v>
      </c>
      <c r="D58" s="156">
        <v>10.86</v>
      </c>
      <c r="E58" s="154">
        <f t="shared" si="2"/>
        <v>792.89699999999982</v>
      </c>
      <c r="F58" s="154">
        <v>33</v>
      </c>
    </row>
    <row r="59" spans="1:6" x14ac:dyDescent="0.25">
      <c r="A59" s="154" t="s">
        <v>74</v>
      </c>
      <c r="B59" s="155">
        <v>29</v>
      </c>
      <c r="C59" s="156">
        <v>4952629</v>
      </c>
      <c r="D59" s="156">
        <v>11.33</v>
      </c>
      <c r="E59" s="154">
        <f t="shared" si="2"/>
        <v>804.22699999999986</v>
      </c>
      <c r="F59" s="154">
        <v>33</v>
      </c>
    </row>
    <row r="60" spans="1:6" x14ac:dyDescent="0.25">
      <c r="A60" s="154" t="s">
        <v>74</v>
      </c>
      <c r="B60" s="211">
        <v>29</v>
      </c>
      <c r="C60" s="212">
        <v>4926756</v>
      </c>
      <c r="D60" s="212">
        <v>15.35</v>
      </c>
      <c r="E60" s="154">
        <f t="shared" si="2"/>
        <v>819.57699999999988</v>
      </c>
      <c r="F60" s="154">
        <v>33</v>
      </c>
    </row>
    <row r="61" spans="1:6" x14ac:dyDescent="0.25">
      <c r="A61" s="154" t="s">
        <v>74</v>
      </c>
      <c r="B61" s="155">
        <v>30</v>
      </c>
      <c r="C61" s="156">
        <v>4952632</v>
      </c>
      <c r="D61" s="156">
        <v>10.07</v>
      </c>
      <c r="E61" s="154">
        <f t="shared" si="2"/>
        <v>829.64699999999993</v>
      </c>
      <c r="F61" s="154">
        <v>33</v>
      </c>
    </row>
    <row r="62" spans="1:6" x14ac:dyDescent="0.25">
      <c r="A62" s="154" t="s">
        <v>74</v>
      </c>
      <c r="B62" s="155">
        <v>30</v>
      </c>
      <c r="C62" s="156">
        <v>4926762</v>
      </c>
      <c r="D62" s="156">
        <v>14.92</v>
      </c>
      <c r="E62" s="154">
        <f t="shared" si="2"/>
        <v>844.56699999999989</v>
      </c>
      <c r="F62" s="154">
        <v>33</v>
      </c>
    </row>
    <row r="63" spans="1:6" x14ac:dyDescent="0.25">
      <c r="A63" s="154" t="s">
        <v>74</v>
      </c>
      <c r="B63" s="155">
        <v>31</v>
      </c>
      <c r="C63" s="156">
        <v>4926768</v>
      </c>
      <c r="D63" s="156">
        <v>14.82</v>
      </c>
      <c r="E63" s="154">
        <f t="shared" si="2"/>
        <v>859.38699999999994</v>
      </c>
      <c r="F63" s="154">
        <v>33</v>
      </c>
    </row>
    <row r="64" spans="1:6" x14ac:dyDescent="0.25">
      <c r="A64" s="154" t="s">
        <v>74</v>
      </c>
      <c r="B64" s="155">
        <v>31</v>
      </c>
      <c r="C64" s="156">
        <v>4952636</v>
      </c>
      <c r="D64" s="156">
        <v>11.36</v>
      </c>
      <c r="E64" s="154">
        <f t="shared" si="2"/>
        <v>870.74699999999996</v>
      </c>
      <c r="F64" s="154">
        <v>33</v>
      </c>
    </row>
    <row r="65" spans="1:6" x14ac:dyDescent="0.25">
      <c r="A65" s="154" t="s">
        <v>74</v>
      </c>
      <c r="B65" s="155"/>
      <c r="C65" s="156"/>
      <c r="D65" s="156"/>
      <c r="E65" s="154">
        <f t="shared" si="2"/>
        <v>870.74699999999996</v>
      </c>
      <c r="F65" s="154">
        <v>33</v>
      </c>
    </row>
    <row r="66" spans="1:6" x14ac:dyDescent="0.25">
      <c r="A66" s="154" t="s">
        <v>74</v>
      </c>
      <c r="B66" s="155"/>
      <c r="C66" s="156"/>
      <c r="D66" s="156"/>
      <c r="E66" s="154">
        <f t="shared" si="2"/>
        <v>870.74699999999996</v>
      </c>
      <c r="F66" s="154">
        <v>33</v>
      </c>
    </row>
    <row r="67" spans="1:6" x14ac:dyDescent="0.25">
      <c r="A67" s="154" t="s">
        <v>74</v>
      </c>
      <c r="B67" s="155"/>
      <c r="C67" s="156"/>
      <c r="D67" s="156"/>
      <c r="E67" s="154">
        <f t="shared" si="2"/>
        <v>870.74699999999996</v>
      </c>
      <c r="F67" s="154">
        <v>33</v>
      </c>
    </row>
    <row r="68" spans="1:6" x14ac:dyDescent="0.25">
      <c r="A68" s="154" t="s">
        <v>74</v>
      </c>
      <c r="B68" s="155"/>
      <c r="C68" s="156"/>
      <c r="D68" s="156"/>
      <c r="E68" s="154">
        <f t="shared" si="2"/>
        <v>870.74699999999996</v>
      </c>
      <c r="F68" s="154">
        <v>33</v>
      </c>
    </row>
    <row r="69" spans="1:6" x14ac:dyDescent="0.25">
      <c r="A69" s="154" t="s">
        <v>74</v>
      </c>
      <c r="B69" s="155"/>
      <c r="C69" s="156"/>
      <c r="D69" s="156"/>
      <c r="E69" s="154">
        <f t="shared" si="2"/>
        <v>870.74699999999996</v>
      </c>
      <c r="F69" s="154">
        <v>33</v>
      </c>
    </row>
    <row r="70" spans="1:6" x14ac:dyDescent="0.25">
      <c r="A70" s="154" t="s">
        <v>74</v>
      </c>
      <c r="B70" s="155"/>
      <c r="C70" s="156"/>
      <c r="D70" s="156"/>
      <c r="E70" s="154">
        <f t="shared" si="2"/>
        <v>870.74699999999996</v>
      </c>
      <c r="F70" s="154">
        <v>33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workbookViewId="0">
      <selection activeCell="A2" sqref="A2:F111"/>
    </sheetView>
  </sheetViews>
  <sheetFormatPr baseColWidth="10" defaultRowHeight="15" x14ac:dyDescent="0.25"/>
  <cols>
    <col min="1" max="1" width="16" customWidth="1"/>
    <col min="5" max="5" width="12.7109375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x14ac:dyDescent="0.25">
      <c r="A2" s="154" t="s">
        <v>74</v>
      </c>
      <c r="B2" s="155">
        <v>41306</v>
      </c>
      <c r="C2" s="156">
        <v>4926776</v>
      </c>
      <c r="D2" s="156">
        <v>15.06</v>
      </c>
      <c r="E2" s="154">
        <v>15.06</v>
      </c>
      <c r="F2" s="154">
        <v>33</v>
      </c>
    </row>
    <row r="3" spans="1:6" x14ac:dyDescent="0.25">
      <c r="A3" s="154" t="s">
        <v>74</v>
      </c>
      <c r="B3" s="155">
        <v>41306</v>
      </c>
      <c r="C3" s="156">
        <v>4952641</v>
      </c>
      <c r="D3" s="156">
        <v>11.04</v>
      </c>
      <c r="E3" s="154">
        <f>SUM(E2+D3)</f>
        <v>26.1</v>
      </c>
      <c r="F3" s="154">
        <v>33</v>
      </c>
    </row>
    <row r="4" spans="1:6" x14ac:dyDescent="0.25">
      <c r="A4" s="154" t="s">
        <v>74</v>
      </c>
      <c r="B4" s="155">
        <v>41307</v>
      </c>
      <c r="C4" s="156">
        <v>4952643</v>
      </c>
      <c r="D4" s="156">
        <v>15.38</v>
      </c>
      <c r="E4" s="154">
        <f t="shared" ref="E4:E5" si="0">SUM(E3+D4)</f>
        <v>41.480000000000004</v>
      </c>
      <c r="F4" s="154">
        <v>33</v>
      </c>
    </row>
    <row r="5" spans="1:6" x14ac:dyDescent="0.25">
      <c r="A5" s="154" t="s">
        <v>74</v>
      </c>
      <c r="B5" s="155">
        <v>41307</v>
      </c>
      <c r="C5" s="156">
        <v>4952646</v>
      </c>
      <c r="D5" s="156">
        <v>10.83</v>
      </c>
      <c r="E5" s="154">
        <f t="shared" si="0"/>
        <v>52.31</v>
      </c>
      <c r="F5" s="154">
        <v>33</v>
      </c>
    </row>
    <row r="6" spans="1:6" x14ac:dyDescent="0.25">
      <c r="A6" s="154" t="s">
        <v>74</v>
      </c>
      <c r="B6" s="155">
        <v>41308</v>
      </c>
      <c r="C6" s="156">
        <v>4952649</v>
      </c>
      <c r="D6" s="156">
        <v>15.1</v>
      </c>
      <c r="E6" s="154">
        <f t="shared" ref="E6:E56" si="1">SUM(E5+D6)</f>
        <v>67.41</v>
      </c>
      <c r="F6" s="154">
        <v>33</v>
      </c>
    </row>
    <row r="7" spans="1:6" x14ac:dyDescent="0.25">
      <c r="A7" s="154" t="s">
        <v>74</v>
      </c>
      <c r="B7" s="155">
        <v>41308</v>
      </c>
      <c r="C7" s="156">
        <v>4952650</v>
      </c>
      <c r="D7" s="156">
        <v>10.85</v>
      </c>
      <c r="E7" s="154">
        <f t="shared" si="1"/>
        <v>78.259999999999991</v>
      </c>
      <c r="F7" s="154">
        <v>33</v>
      </c>
    </row>
    <row r="8" spans="1:6" x14ac:dyDescent="0.25">
      <c r="A8" s="154" t="s">
        <v>74</v>
      </c>
      <c r="B8" s="155">
        <v>41309</v>
      </c>
      <c r="C8" s="156">
        <v>4952802</v>
      </c>
      <c r="D8" s="156">
        <v>10.8</v>
      </c>
      <c r="E8" s="154">
        <f t="shared" si="1"/>
        <v>89.059999999999988</v>
      </c>
      <c r="F8" s="154">
        <v>33</v>
      </c>
    </row>
    <row r="9" spans="1:6" x14ac:dyDescent="0.25">
      <c r="A9" s="154" t="s">
        <v>74</v>
      </c>
      <c r="B9" s="155">
        <v>41309</v>
      </c>
      <c r="C9" s="156">
        <v>4926784</v>
      </c>
      <c r="D9" s="156">
        <v>14.5</v>
      </c>
      <c r="E9" s="154">
        <f t="shared" si="1"/>
        <v>103.55999999999999</v>
      </c>
      <c r="F9" s="154">
        <v>33</v>
      </c>
    </row>
    <row r="10" spans="1:6" x14ac:dyDescent="0.25">
      <c r="A10" s="154" t="s">
        <v>74</v>
      </c>
      <c r="B10" s="155">
        <v>41310</v>
      </c>
      <c r="C10" s="156">
        <v>4926790</v>
      </c>
      <c r="D10" s="156">
        <v>15.14</v>
      </c>
      <c r="E10" s="154">
        <f t="shared" si="1"/>
        <v>118.69999999999999</v>
      </c>
      <c r="F10" s="154">
        <v>33</v>
      </c>
    </row>
    <row r="11" spans="1:6" x14ac:dyDescent="0.25">
      <c r="A11" s="154" t="s">
        <v>74</v>
      </c>
      <c r="B11" s="155">
        <v>41310</v>
      </c>
      <c r="C11" s="156">
        <v>4952807</v>
      </c>
      <c r="D11" s="156">
        <v>10.67</v>
      </c>
      <c r="E11" s="154">
        <f t="shared" si="1"/>
        <v>129.36999999999998</v>
      </c>
      <c r="F11" s="154">
        <v>33</v>
      </c>
    </row>
    <row r="12" spans="1:6" x14ac:dyDescent="0.25">
      <c r="A12" s="154" t="s">
        <v>74</v>
      </c>
      <c r="B12" s="155">
        <v>41311</v>
      </c>
      <c r="C12" s="156">
        <v>4952809</v>
      </c>
      <c r="D12" s="156">
        <v>11.39</v>
      </c>
      <c r="E12" s="154">
        <f t="shared" si="1"/>
        <v>140.76</v>
      </c>
      <c r="F12" s="154">
        <v>33</v>
      </c>
    </row>
    <row r="13" spans="1:6" x14ac:dyDescent="0.25">
      <c r="A13" s="154" t="s">
        <v>74</v>
      </c>
      <c r="B13" s="155">
        <v>41311</v>
      </c>
      <c r="C13" s="156">
        <v>4952811</v>
      </c>
      <c r="D13" s="156">
        <v>13.38</v>
      </c>
      <c r="E13" s="154">
        <f t="shared" si="1"/>
        <v>154.13999999999999</v>
      </c>
      <c r="F13" s="154">
        <v>33</v>
      </c>
    </row>
    <row r="14" spans="1:6" x14ac:dyDescent="0.25">
      <c r="A14" s="154" t="s">
        <v>74</v>
      </c>
      <c r="B14" s="155">
        <v>41311</v>
      </c>
      <c r="C14" s="156">
        <v>4926795</v>
      </c>
      <c r="D14" s="156">
        <v>15.24</v>
      </c>
      <c r="E14" s="154">
        <f t="shared" si="1"/>
        <v>169.38</v>
      </c>
      <c r="F14" s="154">
        <v>33</v>
      </c>
    </row>
    <row r="15" spans="1:6" x14ac:dyDescent="0.25">
      <c r="A15" s="154" t="s">
        <v>74</v>
      </c>
      <c r="B15" s="155">
        <v>41312</v>
      </c>
      <c r="C15" s="156">
        <v>4926803</v>
      </c>
      <c r="D15" s="156">
        <v>14.94</v>
      </c>
      <c r="E15" s="154">
        <f t="shared" si="1"/>
        <v>184.32</v>
      </c>
      <c r="F15" s="154">
        <v>33</v>
      </c>
    </row>
    <row r="16" spans="1:6" x14ac:dyDescent="0.25">
      <c r="A16" s="154" t="s">
        <v>74</v>
      </c>
      <c r="B16" s="155">
        <v>41312</v>
      </c>
      <c r="C16" s="156">
        <v>4952812</v>
      </c>
      <c r="D16" s="156">
        <v>11.03</v>
      </c>
      <c r="E16" s="154">
        <f t="shared" si="1"/>
        <v>195.35</v>
      </c>
      <c r="F16" s="154">
        <v>33</v>
      </c>
    </row>
    <row r="17" spans="1:6" x14ac:dyDescent="0.25">
      <c r="A17" s="154" t="s">
        <v>74</v>
      </c>
      <c r="B17" s="155">
        <v>41313</v>
      </c>
      <c r="C17" s="156">
        <v>4952814</v>
      </c>
      <c r="D17" s="156">
        <v>11.21</v>
      </c>
      <c r="E17" s="154">
        <f t="shared" si="1"/>
        <v>206.56</v>
      </c>
      <c r="F17" s="154">
        <v>33</v>
      </c>
    </row>
    <row r="18" spans="1:6" x14ac:dyDescent="0.25">
      <c r="A18" s="154" t="s">
        <v>74</v>
      </c>
      <c r="B18" s="155">
        <v>41313</v>
      </c>
      <c r="C18" s="156">
        <v>4926812</v>
      </c>
      <c r="D18" s="156">
        <v>15.01</v>
      </c>
      <c r="E18" s="154">
        <f t="shared" si="1"/>
        <v>221.57</v>
      </c>
      <c r="F18" s="154">
        <v>33</v>
      </c>
    </row>
    <row r="19" spans="1:6" x14ac:dyDescent="0.25">
      <c r="A19" s="154" t="s">
        <v>74</v>
      </c>
      <c r="B19" s="155">
        <v>41314</v>
      </c>
      <c r="C19" s="156">
        <v>4952816</v>
      </c>
      <c r="D19" s="156"/>
      <c r="E19" s="154">
        <f t="shared" si="1"/>
        <v>221.57</v>
      </c>
      <c r="F19" s="154">
        <v>33</v>
      </c>
    </row>
    <row r="20" spans="1:6" x14ac:dyDescent="0.25">
      <c r="A20" s="154" t="s">
        <v>74</v>
      </c>
      <c r="B20" s="155">
        <v>41314</v>
      </c>
      <c r="C20" s="156">
        <v>4952821</v>
      </c>
      <c r="D20" s="156">
        <v>8.65</v>
      </c>
      <c r="E20" s="154">
        <f t="shared" si="1"/>
        <v>230.22</v>
      </c>
      <c r="F20" s="154">
        <v>33</v>
      </c>
    </row>
    <row r="21" spans="1:6" x14ac:dyDescent="0.25">
      <c r="A21" s="154" t="s">
        <v>74</v>
      </c>
      <c r="B21" s="155">
        <v>41315</v>
      </c>
      <c r="C21" s="156">
        <v>4952822</v>
      </c>
      <c r="D21" s="156">
        <v>15.12</v>
      </c>
      <c r="E21" s="154">
        <f t="shared" si="1"/>
        <v>245.34</v>
      </c>
      <c r="F21" s="154">
        <v>33</v>
      </c>
    </row>
    <row r="22" spans="1:6" x14ac:dyDescent="0.25">
      <c r="A22" s="154" t="s">
        <v>74</v>
      </c>
      <c r="B22" s="155">
        <v>41315</v>
      </c>
      <c r="C22" s="156">
        <v>4952824</v>
      </c>
      <c r="D22" s="156">
        <v>10.59</v>
      </c>
      <c r="E22" s="154">
        <f t="shared" si="1"/>
        <v>255.93</v>
      </c>
      <c r="F22" s="154">
        <v>33</v>
      </c>
    </row>
    <row r="23" spans="1:6" x14ac:dyDescent="0.25">
      <c r="A23" s="154" t="s">
        <v>74</v>
      </c>
      <c r="B23" s="155">
        <v>41315</v>
      </c>
      <c r="C23" s="156">
        <v>4926823</v>
      </c>
      <c r="D23" s="156">
        <v>14.38</v>
      </c>
      <c r="E23" s="154">
        <f t="shared" si="1"/>
        <v>270.31</v>
      </c>
      <c r="F23" s="154">
        <v>33</v>
      </c>
    </row>
    <row r="24" spans="1:6" x14ac:dyDescent="0.25">
      <c r="A24" s="154" t="s">
        <v>74</v>
      </c>
      <c r="B24" s="155">
        <v>41316</v>
      </c>
      <c r="C24" s="156">
        <v>4952826</v>
      </c>
      <c r="D24" s="156">
        <v>10.92</v>
      </c>
      <c r="E24" s="154">
        <f t="shared" si="1"/>
        <v>281.23</v>
      </c>
      <c r="F24" s="154">
        <v>33</v>
      </c>
    </row>
    <row r="25" spans="1:6" x14ac:dyDescent="0.25">
      <c r="A25" s="154" t="s">
        <v>74</v>
      </c>
      <c r="B25" s="155">
        <v>41317</v>
      </c>
      <c r="C25" s="156">
        <v>4952830</v>
      </c>
      <c r="D25" s="156">
        <v>11.23</v>
      </c>
      <c r="E25" s="154">
        <f t="shared" si="1"/>
        <v>292.46000000000004</v>
      </c>
      <c r="F25" s="154">
        <v>34</v>
      </c>
    </row>
    <row r="26" spans="1:6" x14ac:dyDescent="0.25">
      <c r="A26" s="154" t="s">
        <v>74</v>
      </c>
      <c r="B26" s="213">
        <v>41317</v>
      </c>
      <c r="C26" s="212">
        <v>4926836</v>
      </c>
      <c r="D26" s="212">
        <v>15.03</v>
      </c>
      <c r="E26" s="154">
        <f t="shared" si="1"/>
        <v>307.49</v>
      </c>
      <c r="F26" s="154">
        <v>34</v>
      </c>
    </row>
    <row r="27" spans="1:6" x14ac:dyDescent="0.25">
      <c r="A27" s="154" t="s">
        <v>74</v>
      </c>
      <c r="B27" s="155">
        <v>41318</v>
      </c>
      <c r="C27" s="156">
        <v>4952831</v>
      </c>
      <c r="D27" s="156">
        <v>11.27</v>
      </c>
      <c r="E27" s="154">
        <f t="shared" si="1"/>
        <v>318.76</v>
      </c>
      <c r="F27" s="154">
        <v>34</v>
      </c>
    </row>
    <row r="28" spans="1:6" x14ac:dyDescent="0.25">
      <c r="A28" s="154" t="s">
        <v>74</v>
      </c>
      <c r="B28" s="155">
        <v>41318</v>
      </c>
      <c r="C28" s="156">
        <v>4926844</v>
      </c>
      <c r="D28" s="156">
        <v>14.77</v>
      </c>
      <c r="E28" s="154">
        <f t="shared" si="1"/>
        <v>333.53</v>
      </c>
      <c r="F28" s="154">
        <v>34</v>
      </c>
    </row>
    <row r="29" spans="1:6" x14ac:dyDescent="0.25">
      <c r="A29" s="154" t="s">
        <v>74</v>
      </c>
      <c r="B29" s="155">
        <v>41319</v>
      </c>
      <c r="C29" s="156">
        <v>4926856</v>
      </c>
      <c r="D29" s="156">
        <v>14.52</v>
      </c>
      <c r="E29" s="154">
        <f t="shared" si="1"/>
        <v>348.04999999999995</v>
      </c>
      <c r="F29" s="154">
        <v>34</v>
      </c>
    </row>
    <row r="30" spans="1:6" x14ac:dyDescent="0.25">
      <c r="A30" s="154" t="s">
        <v>74</v>
      </c>
      <c r="B30" s="155">
        <v>41319</v>
      </c>
      <c r="C30" s="156">
        <v>4952833</v>
      </c>
      <c r="D30" s="156">
        <v>11.07</v>
      </c>
      <c r="E30" s="154">
        <f t="shared" si="1"/>
        <v>359.11999999999995</v>
      </c>
      <c r="F30" s="154">
        <v>34</v>
      </c>
    </row>
    <row r="31" spans="1:6" x14ac:dyDescent="0.25">
      <c r="A31" s="154" t="s">
        <v>74</v>
      </c>
      <c r="B31" s="155">
        <v>41320</v>
      </c>
      <c r="C31" s="156">
        <v>4926866</v>
      </c>
      <c r="D31" s="156">
        <v>14.39</v>
      </c>
      <c r="E31" s="154">
        <f t="shared" si="1"/>
        <v>373.50999999999993</v>
      </c>
      <c r="F31" s="154">
        <v>34</v>
      </c>
    </row>
    <row r="32" spans="1:6" x14ac:dyDescent="0.25">
      <c r="A32" s="154" t="s">
        <v>74</v>
      </c>
      <c r="B32" s="155">
        <v>41320</v>
      </c>
      <c r="C32" s="156">
        <v>4952836</v>
      </c>
      <c r="D32" s="156">
        <v>13.63</v>
      </c>
      <c r="E32" s="154">
        <f t="shared" si="1"/>
        <v>387.13999999999993</v>
      </c>
      <c r="F32" s="154">
        <v>34</v>
      </c>
    </row>
    <row r="33" spans="1:6" x14ac:dyDescent="0.25">
      <c r="A33" s="154" t="s">
        <v>74</v>
      </c>
      <c r="B33" s="155">
        <v>41321</v>
      </c>
      <c r="C33" s="156">
        <v>4952838</v>
      </c>
      <c r="D33" s="156">
        <v>13.86</v>
      </c>
      <c r="E33" s="154">
        <f t="shared" si="1"/>
        <v>400.99999999999994</v>
      </c>
      <c r="F33" s="154">
        <v>34</v>
      </c>
    </row>
    <row r="34" spans="1:6" x14ac:dyDescent="0.25">
      <c r="A34" s="154" t="s">
        <v>74</v>
      </c>
      <c r="B34" s="155">
        <v>41321</v>
      </c>
      <c r="C34" s="156">
        <v>4952840</v>
      </c>
      <c r="D34" s="156"/>
      <c r="E34" s="154">
        <f t="shared" si="1"/>
        <v>400.99999999999994</v>
      </c>
      <c r="F34" s="154">
        <v>34</v>
      </c>
    </row>
    <row r="35" spans="1:6" x14ac:dyDescent="0.25">
      <c r="A35" s="154" t="s">
        <v>74</v>
      </c>
      <c r="B35" s="155">
        <v>41322</v>
      </c>
      <c r="C35" s="156">
        <v>4952841</v>
      </c>
      <c r="D35" s="156">
        <v>13.86</v>
      </c>
      <c r="E35" s="154">
        <f t="shared" si="1"/>
        <v>414.85999999999996</v>
      </c>
      <c r="F35" s="154">
        <v>34</v>
      </c>
    </row>
    <row r="36" spans="1:6" x14ac:dyDescent="0.25">
      <c r="A36" s="154" t="s">
        <v>74</v>
      </c>
      <c r="B36" s="155">
        <v>41322</v>
      </c>
      <c r="C36" s="156">
        <v>4952843</v>
      </c>
      <c r="D36" s="156">
        <v>14.94</v>
      </c>
      <c r="E36" s="154">
        <f t="shared" si="1"/>
        <v>429.79999999999995</v>
      </c>
      <c r="F36" s="154">
        <v>34</v>
      </c>
    </row>
    <row r="37" spans="1:6" x14ac:dyDescent="0.25">
      <c r="A37" s="154" t="s">
        <v>74</v>
      </c>
      <c r="B37" s="155">
        <v>41323</v>
      </c>
      <c r="C37" s="156">
        <v>4952846</v>
      </c>
      <c r="D37" s="156">
        <v>13.45</v>
      </c>
      <c r="E37" s="154">
        <f t="shared" si="1"/>
        <v>443.24999999999994</v>
      </c>
      <c r="F37" s="154">
        <v>34</v>
      </c>
    </row>
    <row r="38" spans="1:6" x14ac:dyDescent="0.25">
      <c r="A38" s="154" t="s">
        <v>74</v>
      </c>
      <c r="B38" s="155">
        <v>41323</v>
      </c>
      <c r="C38" s="156">
        <v>4926878</v>
      </c>
      <c r="D38" s="156">
        <v>12.61</v>
      </c>
      <c r="E38" s="154">
        <f t="shared" si="1"/>
        <v>455.85999999999996</v>
      </c>
      <c r="F38" s="154">
        <v>34</v>
      </c>
    </row>
    <row r="39" spans="1:6" x14ac:dyDescent="0.25">
      <c r="A39" s="154" t="s">
        <v>74</v>
      </c>
      <c r="B39" s="155">
        <v>41324</v>
      </c>
      <c r="C39" s="156">
        <v>4926888</v>
      </c>
      <c r="D39" s="156">
        <v>10.220000000000001</v>
      </c>
      <c r="E39" s="154">
        <f t="shared" si="1"/>
        <v>466.08</v>
      </c>
      <c r="F39" s="154">
        <v>34</v>
      </c>
    </row>
    <row r="40" spans="1:6" x14ac:dyDescent="0.25">
      <c r="A40" s="154" t="s">
        <v>74</v>
      </c>
      <c r="B40" s="155">
        <v>41324</v>
      </c>
      <c r="C40" s="156">
        <v>4952850</v>
      </c>
      <c r="D40" s="156">
        <v>14.79</v>
      </c>
      <c r="E40" s="154">
        <f t="shared" si="1"/>
        <v>480.87</v>
      </c>
      <c r="F40" s="154">
        <v>34</v>
      </c>
    </row>
    <row r="41" spans="1:6" x14ac:dyDescent="0.25">
      <c r="A41" s="154" t="s">
        <v>74</v>
      </c>
      <c r="B41" s="155">
        <v>41325</v>
      </c>
      <c r="C41" s="156">
        <v>4926894</v>
      </c>
      <c r="D41" s="156">
        <v>13.01</v>
      </c>
      <c r="E41" s="154">
        <f t="shared" si="1"/>
        <v>493.88</v>
      </c>
      <c r="F41" s="154">
        <v>34</v>
      </c>
    </row>
    <row r="42" spans="1:6" x14ac:dyDescent="0.25">
      <c r="A42" s="154" t="s">
        <v>74</v>
      </c>
      <c r="B42" s="155">
        <v>41325</v>
      </c>
      <c r="C42" s="156">
        <v>4937411</v>
      </c>
      <c r="D42" s="156">
        <v>14.26</v>
      </c>
      <c r="E42" s="154">
        <f t="shared" si="1"/>
        <v>508.14</v>
      </c>
      <c r="F42" s="154">
        <v>34</v>
      </c>
    </row>
    <row r="43" spans="1:6" x14ac:dyDescent="0.25">
      <c r="A43" s="154" t="s">
        <v>74</v>
      </c>
      <c r="B43" s="155">
        <v>41326</v>
      </c>
      <c r="C43" s="156">
        <v>4926901</v>
      </c>
      <c r="D43" s="156">
        <v>12.51</v>
      </c>
      <c r="E43" s="154">
        <f t="shared" si="1"/>
        <v>520.65</v>
      </c>
      <c r="F43" s="154">
        <v>34</v>
      </c>
    </row>
    <row r="44" spans="1:6" x14ac:dyDescent="0.25">
      <c r="A44" s="154" t="s">
        <v>74</v>
      </c>
      <c r="B44" s="155">
        <v>41326</v>
      </c>
      <c r="C44" s="156">
        <v>4937500</v>
      </c>
      <c r="D44" s="156">
        <v>14.79</v>
      </c>
      <c r="E44" s="154">
        <f t="shared" si="1"/>
        <v>535.43999999999994</v>
      </c>
      <c r="F44" s="154">
        <v>34</v>
      </c>
    </row>
    <row r="45" spans="1:6" x14ac:dyDescent="0.25">
      <c r="A45" s="154" t="s">
        <v>74</v>
      </c>
      <c r="B45" s="155">
        <v>41327</v>
      </c>
      <c r="C45" s="156">
        <v>4937499</v>
      </c>
      <c r="D45" s="156">
        <v>14.64</v>
      </c>
      <c r="E45" s="154">
        <f t="shared" si="1"/>
        <v>550.07999999999993</v>
      </c>
      <c r="F45" s="154">
        <v>34</v>
      </c>
    </row>
    <row r="46" spans="1:6" x14ac:dyDescent="0.25">
      <c r="A46" s="154" t="s">
        <v>74</v>
      </c>
      <c r="B46" s="155">
        <v>41327</v>
      </c>
      <c r="C46" s="156">
        <v>4926906</v>
      </c>
      <c r="D46" s="156">
        <v>12.78</v>
      </c>
      <c r="E46" s="154">
        <f t="shared" si="1"/>
        <v>562.8599999999999</v>
      </c>
      <c r="F46" s="154">
        <v>34</v>
      </c>
    </row>
    <row r="47" spans="1:6" x14ac:dyDescent="0.25">
      <c r="A47" s="154" t="s">
        <v>74</v>
      </c>
      <c r="B47" s="155">
        <v>41328</v>
      </c>
      <c r="C47" s="156">
        <v>4926914</v>
      </c>
      <c r="D47" s="156">
        <v>12.73</v>
      </c>
      <c r="E47" s="154">
        <f t="shared" si="1"/>
        <v>575.58999999999992</v>
      </c>
      <c r="F47" s="154">
        <v>34</v>
      </c>
    </row>
    <row r="48" spans="1:6" x14ac:dyDescent="0.25">
      <c r="A48" s="154" t="s">
        <v>74</v>
      </c>
      <c r="B48" s="155">
        <v>41328</v>
      </c>
      <c r="C48" s="156">
        <v>4937413</v>
      </c>
      <c r="D48" s="156">
        <v>14.53</v>
      </c>
      <c r="E48" s="154">
        <f t="shared" si="1"/>
        <v>590.11999999999989</v>
      </c>
      <c r="F48" s="154">
        <v>34</v>
      </c>
    </row>
    <row r="49" spans="1:6" x14ac:dyDescent="0.25">
      <c r="A49" s="154" t="s">
        <v>74</v>
      </c>
      <c r="B49" s="155">
        <v>41329</v>
      </c>
      <c r="C49" s="156">
        <v>4937414</v>
      </c>
      <c r="D49" s="156"/>
      <c r="E49" s="154">
        <f t="shared" si="1"/>
        <v>590.11999999999989</v>
      </c>
      <c r="F49" s="154">
        <v>34</v>
      </c>
    </row>
    <row r="50" spans="1:6" x14ac:dyDescent="0.25">
      <c r="A50" s="154" t="s">
        <v>74</v>
      </c>
      <c r="B50" s="155">
        <v>41329</v>
      </c>
      <c r="C50" s="156">
        <v>4937416</v>
      </c>
      <c r="D50" s="156">
        <v>14.77</v>
      </c>
      <c r="E50" s="154">
        <f t="shared" si="1"/>
        <v>604.88999999999987</v>
      </c>
      <c r="F50" s="154">
        <v>34</v>
      </c>
    </row>
    <row r="51" spans="1:6" x14ac:dyDescent="0.25">
      <c r="A51" s="154" t="s">
        <v>74</v>
      </c>
      <c r="B51" s="155">
        <v>41330</v>
      </c>
      <c r="C51" s="156">
        <v>4926918</v>
      </c>
      <c r="D51" s="156">
        <v>12.6</v>
      </c>
      <c r="E51" s="154">
        <f t="shared" si="1"/>
        <v>617.4899999999999</v>
      </c>
      <c r="F51" s="154">
        <v>34</v>
      </c>
    </row>
    <row r="52" spans="1:6" x14ac:dyDescent="0.25">
      <c r="A52" s="154" t="s">
        <v>74</v>
      </c>
      <c r="B52" s="155">
        <v>41330</v>
      </c>
      <c r="C52" s="156">
        <v>4937417</v>
      </c>
      <c r="D52" s="156">
        <v>14.88</v>
      </c>
      <c r="E52" s="154">
        <f t="shared" si="1"/>
        <v>632.36999999999989</v>
      </c>
      <c r="F52" s="154">
        <v>34</v>
      </c>
    </row>
    <row r="53" spans="1:6" x14ac:dyDescent="0.25">
      <c r="A53" s="154" t="s">
        <v>74</v>
      </c>
      <c r="B53" s="155">
        <v>41330</v>
      </c>
      <c r="C53" s="156">
        <v>4926926</v>
      </c>
      <c r="D53" s="156">
        <v>12.58</v>
      </c>
      <c r="E53" s="154">
        <f t="shared" si="1"/>
        <v>644.94999999999993</v>
      </c>
      <c r="F53" s="154">
        <v>34</v>
      </c>
    </row>
    <row r="54" spans="1:6" x14ac:dyDescent="0.25">
      <c r="A54" s="154" t="s">
        <v>74</v>
      </c>
      <c r="B54" s="155">
        <v>41331</v>
      </c>
      <c r="C54" s="156">
        <v>4937421</v>
      </c>
      <c r="D54" s="156">
        <v>14.63</v>
      </c>
      <c r="E54" s="154">
        <f t="shared" si="1"/>
        <v>659.57999999999993</v>
      </c>
      <c r="F54" s="154">
        <v>34</v>
      </c>
    </row>
    <row r="55" spans="1:6" x14ac:dyDescent="0.25">
      <c r="A55" s="154" t="s">
        <v>74</v>
      </c>
      <c r="B55" s="155">
        <v>41332</v>
      </c>
      <c r="C55" s="156">
        <v>4926934</v>
      </c>
      <c r="D55" s="156">
        <v>12.65</v>
      </c>
      <c r="E55" s="154">
        <f t="shared" si="1"/>
        <v>672.2299999999999</v>
      </c>
      <c r="F55" s="154">
        <v>34</v>
      </c>
    </row>
    <row r="56" spans="1:6" x14ac:dyDescent="0.25">
      <c r="A56" s="154" t="s">
        <v>74</v>
      </c>
      <c r="B56" s="155">
        <v>41333</v>
      </c>
      <c r="C56" s="156">
        <v>4937425</v>
      </c>
      <c r="D56" s="156">
        <v>12.43</v>
      </c>
      <c r="E56" s="154">
        <f t="shared" si="1"/>
        <v>684.65999999999985</v>
      </c>
      <c r="F56" s="154">
        <v>34</v>
      </c>
    </row>
    <row r="57" spans="1:6" x14ac:dyDescent="0.25">
      <c r="A57" s="154" t="s">
        <v>74</v>
      </c>
      <c r="B57" s="155">
        <v>41306</v>
      </c>
      <c r="C57" s="156">
        <v>4926776</v>
      </c>
      <c r="D57" s="156">
        <v>15.06</v>
      </c>
      <c r="E57" s="154">
        <v>15.06</v>
      </c>
      <c r="F57" s="154">
        <v>33</v>
      </c>
    </row>
    <row r="58" spans="1:6" x14ac:dyDescent="0.25">
      <c r="A58" s="154" t="s">
        <v>74</v>
      </c>
      <c r="B58" s="155">
        <v>41306</v>
      </c>
      <c r="C58" s="156">
        <v>4952641</v>
      </c>
      <c r="D58" s="156">
        <v>11.04</v>
      </c>
      <c r="E58" s="154">
        <f>SUM(E57+D58)</f>
        <v>26.1</v>
      </c>
      <c r="F58" s="154">
        <v>33</v>
      </c>
    </row>
    <row r="59" spans="1:6" x14ac:dyDescent="0.25">
      <c r="A59" s="154" t="s">
        <v>74</v>
      </c>
      <c r="B59" s="155">
        <v>41307</v>
      </c>
      <c r="C59" s="156">
        <v>4952643</v>
      </c>
      <c r="D59" s="156">
        <v>15.38</v>
      </c>
      <c r="E59" s="154">
        <f t="shared" ref="E59:E111" si="2">SUM(E58+D59)</f>
        <v>41.480000000000004</v>
      </c>
      <c r="F59" s="154">
        <v>33</v>
      </c>
    </row>
    <row r="60" spans="1:6" x14ac:dyDescent="0.25">
      <c r="A60" s="154" t="s">
        <v>74</v>
      </c>
      <c r="B60" s="155">
        <v>41307</v>
      </c>
      <c r="C60" s="156">
        <v>4952646</v>
      </c>
      <c r="D60" s="156">
        <v>10.83</v>
      </c>
      <c r="E60" s="154">
        <f t="shared" si="2"/>
        <v>52.31</v>
      </c>
      <c r="F60" s="154">
        <v>33</v>
      </c>
    </row>
    <row r="61" spans="1:6" x14ac:dyDescent="0.25">
      <c r="A61" s="154" t="s">
        <v>74</v>
      </c>
      <c r="B61" s="155">
        <v>41308</v>
      </c>
      <c r="C61" s="156">
        <v>4952649</v>
      </c>
      <c r="D61" s="156">
        <v>15.1</v>
      </c>
      <c r="E61" s="154">
        <f t="shared" si="2"/>
        <v>67.41</v>
      </c>
      <c r="F61" s="154">
        <v>33</v>
      </c>
    </row>
    <row r="62" spans="1:6" x14ac:dyDescent="0.25">
      <c r="A62" s="154" t="s">
        <v>74</v>
      </c>
      <c r="B62" s="155">
        <v>41308</v>
      </c>
      <c r="C62" s="156">
        <v>4952650</v>
      </c>
      <c r="D62" s="156">
        <v>10.85</v>
      </c>
      <c r="E62" s="154">
        <f t="shared" si="2"/>
        <v>78.259999999999991</v>
      </c>
      <c r="F62" s="154">
        <v>33</v>
      </c>
    </row>
    <row r="63" spans="1:6" x14ac:dyDescent="0.25">
      <c r="A63" s="154" t="s">
        <v>74</v>
      </c>
      <c r="B63" s="155">
        <v>41309</v>
      </c>
      <c r="C63" s="156">
        <v>4952802</v>
      </c>
      <c r="D63" s="156">
        <v>10.8</v>
      </c>
      <c r="E63" s="154">
        <f t="shared" si="2"/>
        <v>89.059999999999988</v>
      </c>
      <c r="F63" s="154">
        <v>33</v>
      </c>
    </row>
    <row r="64" spans="1:6" x14ac:dyDescent="0.25">
      <c r="A64" s="154" t="s">
        <v>74</v>
      </c>
      <c r="B64" s="155">
        <v>41309</v>
      </c>
      <c r="C64" s="156">
        <v>4926784</v>
      </c>
      <c r="D64" s="156">
        <v>14.5</v>
      </c>
      <c r="E64" s="154">
        <f t="shared" si="2"/>
        <v>103.55999999999999</v>
      </c>
      <c r="F64" s="154">
        <v>33</v>
      </c>
    </row>
    <row r="65" spans="1:6" x14ac:dyDescent="0.25">
      <c r="A65" s="154" t="s">
        <v>74</v>
      </c>
      <c r="B65" s="155">
        <v>41310</v>
      </c>
      <c r="C65" s="156">
        <v>4926790</v>
      </c>
      <c r="D65" s="156">
        <v>15.14</v>
      </c>
      <c r="E65" s="154">
        <f t="shared" si="2"/>
        <v>118.69999999999999</v>
      </c>
      <c r="F65" s="154">
        <v>33</v>
      </c>
    </row>
    <row r="66" spans="1:6" x14ac:dyDescent="0.25">
      <c r="A66" s="154" t="s">
        <v>74</v>
      </c>
      <c r="B66" s="155">
        <v>41310</v>
      </c>
      <c r="C66" s="156">
        <v>4952807</v>
      </c>
      <c r="D66" s="156">
        <v>10.67</v>
      </c>
      <c r="E66" s="154">
        <f t="shared" si="2"/>
        <v>129.36999999999998</v>
      </c>
      <c r="F66" s="154">
        <v>33</v>
      </c>
    </row>
    <row r="67" spans="1:6" x14ac:dyDescent="0.25">
      <c r="A67" s="154" t="s">
        <v>74</v>
      </c>
      <c r="B67" s="155">
        <v>41311</v>
      </c>
      <c r="C67" s="156">
        <v>4952809</v>
      </c>
      <c r="D67" s="156">
        <v>11.39</v>
      </c>
      <c r="E67" s="154">
        <f t="shared" si="2"/>
        <v>140.76</v>
      </c>
      <c r="F67" s="154">
        <v>33</v>
      </c>
    </row>
    <row r="68" spans="1:6" x14ac:dyDescent="0.25">
      <c r="A68" s="154" t="s">
        <v>74</v>
      </c>
      <c r="B68" s="155">
        <v>41311</v>
      </c>
      <c r="C68" s="156">
        <v>4952811</v>
      </c>
      <c r="D68" s="156">
        <v>13.38</v>
      </c>
      <c r="E68" s="154">
        <f t="shared" si="2"/>
        <v>154.13999999999999</v>
      </c>
      <c r="F68" s="154">
        <v>33</v>
      </c>
    </row>
    <row r="69" spans="1:6" x14ac:dyDescent="0.25">
      <c r="A69" s="154" t="s">
        <v>74</v>
      </c>
      <c r="B69" s="155">
        <v>41311</v>
      </c>
      <c r="C69" s="156">
        <v>4926795</v>
      </c>
      <c r="D69" s="156">
        <v>15.24</v>
      </c>
      <c r="E69" s="154">
        <f t="shared" si="2"/>
        <v>169.38</v>
      </c>
      <c r="F69" s="154">
        <v>33</v>
      </c>
    </row>
    <row r="70" spans="1:6" x14ac:dyDescent="0.25">
      <c r="A70" s="154" t="s">
        <v>74</v>
      </c>
      <c r="B70" s="155">
        <v>41312</v>
      </c>
      <c r="C70" s="156">
        <v>4926803</v>
      </c>
      <c r="D70" s="156">
        <v>14.94</v>
      </c>
      <c r="E70" s="154">
        <f t="shared" si="2"/>
        <v>184.32</v>
      </c>
      <c r="F70" s="154">
        <v>33</v>
      </c>
    </row>
    <row r="71" spans="1:6" x14ac:dyDescent="0.25">
      <c r="A71" s="154" t="s">
        <v>74</v>
      </c>
      <c r="B71" s="155">
        <v>41312</v>
      </c>
      <c r="C71" s="156">
        <v>4952812</v>
      </c>
      <c r="D71" s="156">
        <v>11.03</v>
      </c>
      <c r="E71" s="154">
        <f t="shared" si="2"/>
        <v>195.35</v>
      </c>
      <c r="F71" s="154">
        <v>33</v>
      </c>
    </row>
    <row r="72" spans="1:6" x14ac:dyDescent="0.25">
      <c r="A72" s="154" t="s">
        <v>74</v>
      </c>
      <c r="B72" s="155">
        <v>41313</v>
      </c>
      <c r="C72" s="156">
        <v>4952814</v>
      </c>
      <c r="D72" s="156">
        <v>11.21</v>
      </c>
      <c r="E72" s="154">
        <f t="shared" si="2"/>
        <v>206.56</v>
      </c>
      <c r="F72" s="154">
        <v>33</v>
      </c>
    </row>
    <row r="73" spans="1:6" x14ac:dyDescent="0.25">
      <c r="A73" s="154" t="s">
        <v>74</v>
      </c>
      <c r="B73" s="155">
        <v>41313</v>
      </c>
      <c r="C73" s="156">
        <v>4926812</v>
      </c>
      <c r="D73" s="156">
        <v>15.01</v>
      </c>
      <c r="E73" s="154">
        <f t="shared" si="2"/>
        <v>221.57</v>
      </c>
      <c r="F73" s="154">
        <v>33</v>
      </c>
    </row>
    <row r="74" spans="1:6" x14ac:dyDescent="0.25">
      <c r="A74" s="154" t="s">
        <v>74</v>
      </c>
      <c r="B74" s="155">
        <v>41314</v>
      </c>
      <c r="C74" s="156">
        <v>4952816</v>
      </c>
      <c r="D74" s="156"/>
      <c r="E74" s="154">
        <f t="shared" si="2"/>
        <v>221.57</v>
      </c>
      <c r="F74" s="154">
        <v>33</v>
      </c>
    </row>
    <row r="75" spans="1:6" x14ac:dyDescent="0.25">
      <c r="A75" s="154" t="s">
        <v>74</v>
      </c>
      <c r="B75" s="155">
        <v>41314</v>
      </c>
      <c r="C75" s="156">
        <v>4952821</v>
      </c>
      <c r="D75" s="156">
        <v>8.65</v>
      </c>
      <c r="E75" s="154">
        <f t="shared" si="2"/>
        <v>230.22</v>
      </c>
      <c r="F75" s="154">
        <v>33</v>
      </c>
    </row>
    <row r="76" spans="1:6" x14ac:dyDescent="0.25">
      <c r="A76" s="154" t="s">
        <v>74</v>
      </c>
      <c r="B76" s="155">
        <v>41315</v>
      </c>
      <c r="C76" s="156">
        <v>4952822</v>
      </c>
      <c r="D76" s="156">
        <v>15.12</v>
      </c>
      <c r="E76" s="154">
        <f t="shared" si="2"/>
        <v>245.34</v>
      </c>
      <c r="F76" s="154">
        <v>33</v>
      </c>
    </row>
    <row r="77" spans="1:6" x14ac:dyDescent="0.25">
      <c r="A77" s="154" t="s">
        <v>74</v>
      </c>
      <c r="B77" s="155">
        <v>41315</v>
      </c>
      <c r="C77" s="156">
        <v>4952824</v>
      </c>
      <c r="D77" s="156">
        <v>10.59</v>
      </c>
      <c r="E77" s="154">
        <f t="shared" si="2"/>
        <v>255.93</v>
      </c>
      <c r="F77" s="154">
        <v>33</v>
      </c>
    </row>
    <row r="78" spans="1:6" x14ac:dyDescent="0.25">
      <c r="A78" s="154" t="s">
        <v>74</v>
      </c>
      <c r="B78" s="155">
        <v>41315</v>
      </c>
      <c r="C78" s="156">
        <v>4926823</v>
      </c>
      <c r="D78" s="156">
        <v>14.38</v>
      </c>
      <c r="E78" s="154">
        <f t="shared" si="2"/>
        <v>270.31</v>
      </c>
      <c r="F78" s="154">
        <v>33</v>
      </c>
    </row>
    <row r="79" spans="1:6" x14ac:dyDescent="0.25">
      <c r="A79" s="154" t="s">
        <v>74</v>
      </c>
      <c r="B79" s="155">
        <v>41316</v>
      </c>
      <c r="C79" s="156">
        <v>4952826</v>
      </c>
      <c r="D79" s="156">
        <v>10.92</v>
      </c>
      <c r="E79" s="154">
        <f t="shared" si="2"/>
        <v>281.23</v>
      </c>
      <c r="F79" s="154">
        <v>33</v>
      </c>
    </row>
    <row r="80" spans="1:6" x14ac:dyDescent="0.25">
      <c r="A80" s="154" t="s">
        <v>74</v>
      </c>
      <c r="B80" s="155">
        <v>41317</v>
      </c>
      <c r="C80" s="156">
        <v>4952830</v>
      </c>
      <c r="D80" s="156">
        <v>11.23</v>
      </c>
      <c r="E80" s="154">
        <f t="shared" si="2"/>
        <v>292.46000000000004</v>
      </c>
      <c r="F80" s="154">
        <v>34</v>
      </c>
    </row>
    <row r="81" spans="1:6" x14ac:dyDescent="0.25">
      <c r="A81" s="154" t="s">
        <v>74</v>
      </c>
      <c r="B81" s="213">
        <v>41317</v>
      </c>
      <c r="C81" s="212">
        <v>4926836</v>
      </c>
      <c r="D81" s="212">
        <v>15.03</v>
      </c>
      <c r="E81" s="154">
        <f t="shared" si="2"/>
        <v>307.49</v>
      </c>
      <c r="F81" s="154">
        <v>34</v>
      </c>
    </row>
    <row r="82" spans="1:6" x14ac:dyDescent="0.25">
      <c r="A82" s="154" t="s">
        <v>74</v>
      </c>
      <c r="B82" s="155">
        <v>41318</v>
      </c>
      <c r="C82" s="156">
        <v>4952831</v>
      </c>
      <c r="D82" s="156">
        <v>11.27</v>
      </c>
      <c r="E82" s="154">
        <f t="shared" si="2"/>
        <v>318.76</v>
      </c>
      <c r="F82" s="154">
        <v>34</v>
      </c>
    </row>
    <row r="83" spans="1:6" x14ac:dyDescent="0.25">
      <c r="A83" s="154" t="s">
        <v>74</v>
      </c>
      <c r="B83" s="155">
        <v>41318</v>
      </c>
      <c r="C83" s="156">
        <v>4926844</v>
      </c>
      <c r="D83" s="156">
        <v>14.77</v>
      </c>
      <c r="E83" s="154">
        <f t="shared" si="2"/>
        <v>333.53</v>
      </c>
      <c r="F83" s="154">
        <v>34</v>
      </c>
    </row>
    <row r="84" spans="1:6" x14ac:dyDescent="0.25">
      <c r="A84" s="154" t="s">
        <v>74</v>
      </c>
      <c r="B84" s="155">
        <v>41319</v>
      </c>
      <c r="C84" s="156">
        <v>4926856</v>
      </c>
      <c r="D84" s="156">
        <v>14.52</v>
      </c>
      <c r="E84" s="154">
        <f t="shared" si="2"/>
        <v>348.04999999999995</v>
      </c>
      <c r="F84" s="154">
        <v>34</v>
      </c>
    </row>
    <row r="85" spans="1:6" x14ac:dyDescent="0.25">
      <c r="A85" s="154" t="s">
        <v>74</v>
      </c>
      <c r="B85" s="155">
        <v>41319</v>
      </c>
      <c r="C85" s="156">
        <v>4952833</v>
      </c>
      <c r="D85" s="156">
        <v>11.07</v>
      </c>
      <c r="E85" s="154">
        <f t="shared" si="2"/>
        <v>359.11999999999995</v>
      </c>
      <c r="F85" s="154">
        <v>34</v>
      </c>
    </row>
    <row r="86" spans="1:6" x14ac:dyDescent="0.25">
      <c r="A86" s="154" t="s">
        <v>74</v>
      </c>
      <c r="B86" s="155">
        <v>41320</v>
      </c>
      <c r="C86" s="156">
        <v>4926866</v>
      </c>
      <c r="D86" s="156">
        <v>14.39</v>
      </c>
      <c r="E86" s="154">
        <f t="shared" si="2"/>
        <v>373.50999999999993</v>
      </c>
      <c r="F86" s="154">
        <v>34</v>
      </c>
    </row>
    <row r="87" spans="1:6" x14ac:dyDescent="0.25">
      <c r="A87" s="154" t="s">
        <v>74</v>
      </c>
      <c r="B87" s="155">
        <v>41320</v>
      </c>
      <c r="C87" s="156">
        <v>4952836</v>
      </c>
      <c r="D87" s="156">
        <v>13.63</v>
      </c>
      <c r="E87" s="154">
        <f t="shared" si="2"/>
        <v>387.13999999999993</v>
      </c>
      <c r="F87" s="154">
        <v>34</v>
      </c>
    </row>
    <row r="88" spans="1:6" x14ac:dyDescent="0.25">
      <c r="A88" s="154" t="s">
        <v>74</v>
      </c>
      <c r="B88" s="155">
        <v>41321</v>
      </c>
      <c r="C88" s="156">
        <v>4952838</v>
      </c>
      <c r="D88" s="156">
        <v>13.86</v>
      </c>
      <c r="E88" s="154">
        <f t="shared" si="2"/>
        <v>400.99999999999994</v>
      </c>
      <c r="F88" s="154">
        <v>34</v>
      </c>
    </row>
    <row r="89" spans="1:6" x14ac:dyDescent="0.25">
      <c r="A89" s="154" t="s">
        <v>74</v>
      </c>
      <c r="B89" s="155">
        <v>41321</v>
      </c>
      <c r="C89" s="156">
        <v>4952840</v>
      </c>
      <c r="D89" s="156"/>
      <c r="E89" s="154">
        <f t="shared" si="2"/>
        <v>400.99999999999994</v>
      </c>
      <c r="F89" s="154">
        <v>34</v>
      </c>
    </row>
    <row r="90" spans="1:6" x14ac:dyDescent="0.25">
      <c r="A90" s="154" t="s">
        <v>74</v>
      </c>
      <c r="B90" s="155">
        <v>41322</v>
      </c>
      <c r="C90" s="156">
        <v>4952841</v>
      </c>
      <c r="D90" s="156">
        <v>13.86</v>
      </c>
      <c r="E90" s="154">
        <f t="shared" si="2"/>
        <v>414.85999999999996</v>
      </c>
      <c r="F90" s="154">
        <v>34</v>
      </c>
    </row>
    <row r="91" spans="1:6" x14ac:dyDescent="0.25">
      <c r="A91" s="154" t="s">
        <v>74</v>
      </c>
      <c r="B91" s="155">
        <v>41322</v>
      </c>
      <c r="C91" s="156">
        <v>4952843</v>
      </c>
      <c r="D91" s="156">
        <v>14.94</v>
      </c>
      <c r="E91" s="154">
        <f t="shared" si="2"/>
        <v>429.79999999999995</v>
      </c>
      <c r="F91" s="154">
        <v>34</v>
      </c>
    </row>
    <row r="92" spans="1:6" x14ac:dyDescent="0.25">
      <c r="A92" s="154" t="s">
        <v>74</v>
      </c>
      <c r="B92" s="155">
        <v>41323</v>
      </c>
      <c r="C92" s="156">
        <v>4952846</v>
      </c>
      <c r="D92" s="156">
        <v>13.45</v>
      </c>
      <c r="E92" s="154">
        <f t="shared" si="2"/>
        <v>443.24999999999994</v>
      </c>
      <c r="F92" s="154">
        <v>34</v>
      </c>
    </row>
    <row r="93" spans="1:6" x14ac:dyDescent="0.25">
      <c r="A93" s="154" t="s">
        <v>74</v>
      </c>
      <c r="B93" s="155">
        <v>41323</v>
      </c>
      <c r="C93" s="156">
        <v>4926878</v>
      </c>
      <c r="D93" s="156">
        <v>12.61</v>
      </c>
      <c r="E93" s="154">
        <f t="shared" si="2"/>
        <v>455.85999999999996</v>
      </c>
      <c r="F93" s="154">
        <v>34</v>
      </c>
    </row>
    <row r="94" spans="1:6" x14ac:dyDescent="0.25">
      <c r="A94" s="154" t="s">
        <v>74</v>
      </c>
      <c r="B94" s="155">
        <v>41324</v>
      </c>
      <c r="C94" s="156">
        <v>4926888</v>
      </c>
      <c r="D94" s="156">
        <v>10.220000000000001</v>
      </c>
      <c r="E94" s="154">
        <f t="shared" si="2"/>
        <v>466.08</v>
      </c>
      <c r="F94" s="154">
        <v>34</v>
      </c>
    </row>
    <row r="95" spans="1:6" x14ac:dyDescent="0.25">
      <c r="A95" s="154" t="s">
        <v>74</v>
      </c>
      <c r="B95" s="155">
        <v>41324</v>
      </c>
      <c r="C95" s="156">
        <v>4952850</v>
      </c>
      <c r="D95" s="156">
        <v>14.79</v>
      </c>
      <c r="E95" s="154">
        <f t="shared" si="2"/>
        <v>480.87</v>
      </c>
      <c r="F95" s="154">
        <v>34</v>
      </c>
    </row>
    <row r="96" spans="1:6" x14ac:dyDescent="0.25">
      <c r="A96" s="154" t="s">
        <v>74</v>
      </c>
      <c r="B96" s="155">
        <v>41325</v>
      </c>
      <c r="C96" s="156">
        <v>4926894</v>
      </c>
      <c r="D96" s="156">
        <v>13.01</v>
      </c>
      <c r="E96" s="154">
        <f t="shared" si="2"/>
        <v>493.88</v>
      </c>
      <c r="F96" s="154">
        <v>34</v>
      </c>
    </row>
    <row r="97" spans="1:6" x14ac:dyDescent="0.25">
      <c r="A97" s="154" t="s">
        <v>74</v>
      </c>
      <c r="B97" s="155">
        <v>41325</v>
      </c>
      <c r="C97" s="156">
        <v>4937411</v>
      </c>
      <c r="D97" s="156">
        <v>14.26</v>
      </c>
      <c r="E97" s="154">
        <f t="shared" si="2"/>
        <v>508.14</v>
      </c>
      <c r="F97" s="154">
        <v>34</v>
      </c>
    </row>
    <row r="98" spans="1:6" x14ac:dyDescent="0.25">
      <c r="A98" s="154" t="s">
        <v>74</v>
      </c>
      <c r="B98" s="155">
        <v>41326</v>
      </c>
      <c r="C98" s="156">
        <v>4926901</v>
      </c>
      <c r="D98" s="156">
        <v>12.51</v>
      </c>
      <c r="E98" s="154">
        <f t="shared" si="2"/>
        <v>520.65</v>
      </c>
      <c r="F98" s="154">
        <v>34</v>
      </c>
    </row>
    <row r="99" spans="1:6" x14ac:dyDescent="0.25">
      <c r="A99" s="154" t="s">
        <v>74</v>
      </c>
      <c r="B99" s="155">
        <v>41326</v>
      </c>
      <c r="C99" s="156">
        <v>4937500</v>
      </c>
      <c r="D99" s="156">
        <v>14.79</v>
      </c>
      <c r="E99" s="154">
        <f t="shared" si="2"/>
        <v>535.43999999999994</v>
      </c>
      <c r="F99" s="154">
        <v>34</v>
      </c>
    </row>
    <row r="100" spans="1:6" x14ac:dyDescent="0.25">
      <c r="A100" s="154" t="s">
        <v>74</v>
      </c>
      <c r="B100" s="155">
        <v>41327</v>
      </c>
      <c r="C100" s="156">
        <v>4937499</v>
      </c>
      <c r="D100" s="156">
        <v>14.64</v>
      </c>
      <c r="E100" s="154">
        <f t="shared" si="2"/>
        <v>550.07999999999993</v>
      </c>
      <c r="F100" s="154">
        <v>34</v>
      </c>
    </row>
    <row r="101" spans="1:6" x14ac:dyDescent="0.25">
      <c r="A101" s="154" t="s">
        <v>74</v>
      </c>
      <c r="B101" s="155">
        <v>41327</v>
      </c>
      <c r="C101" s="156">
        <v>4926906</v>
      </c>
      <c r="D101" s="156">
        <v>12.78</v>
      </c>
      <c r="E101" s="154">
        <f t="shared" si="2"/>
        <v>562.8599999999999</v>
      </c>
      <c r="F101" s="154">
        <v>34</v>
      </c>
    </row>
    <row r="102" spans="1:6" x14ac:dyDescent="0.25">
      <c r="A102" s="154" t="s">
        <v>74</v>
      </c>
      <c r="B102" s="155">
        <v>41328</v>
      </c>
      <c r="C102" s="156">
        <v>4926914</v>
      </c>
      <c r="D102" s="156">
        <v>12.73</v>
      </c>
      <c r="E102" s="154">
        <f t="shared" si="2"/>
        <v>575.58999999999992</v>
      </c>
      <c r="F102" s="154">
        <v>34</v>
      </c>
    </row>
    <row r="103" spans="1:6" x14ac:dyDescent="0.25">
      <c r="A103" s="154" t="s">
        <v>74</v>
      </c>
      <c r="B103" s="155">
        <v>41328</v>
      </c>
      <c r="C103" s="156">
        <v>4937413</v>
      </c>
      <c r="D103" s="156">
        <v>14.53</v>
      </c>
      <c r="E103" s="154">
        <f t="shared" si="2"/>
        <v>590.11999999999989</v>
      </c>
      <c r="F103" s="154">
        <v>34</v>
      </c>
    </row>
    <row r="104" spans="1:6" x14ac:dyDescent="0.25">
      <c r="A104" s="154" t="s">
        <v>74</v>
      </c>
      <c r="B104" s="155">
        <v>41329</v>
      </c>
      <c r="C104" s="156">
        <v>4937414</v>
      </c>
      <c r="D104" s="156"/>
      <c r="E104" s="154">
        <f t="shared" si="2"/>
        <v>590.11999999999989</v>
      </c>
      <c r="F104" s="154">
        <v>34</v>
      </c>
    </row>
    <row r="105" spans="1:6" x14ac:dyDescent="0.25">
      <c r="A105" s="154" t="s">
        <v>74</v>
      </c>
      <c r="B105" s="155">
        <v>41329</v>
      </c>
      <c r="C105" s="156">
        <v>4937416</v>
      </c>
      <c r="D105" s="156">
        <v>14.77</v>
      </c>
      <c r="E105" s="154">
        <f t="shared" si="2"/>
        <v>604.88999999999987</v>
      </c>
      <c r="F105" s="154">
        <v>34</v>
      </c>
    </row>
    <row r="106" spans="1:6" x14ac:dyDescent="0.25">
      <c r="A106" s="154" t="s">
        <v>74</v>
      </c>
      <c r="B106" s="155">
        <v>41330</v>
      </c>
      <c r="C106" s="156">
        <v>4926918</v>
      </c>
      <c r="D106" s="156">
        <v>12.6</v>
      </c>
      <c r="E106" s="154">
        <f t="shared" si="2"/>
        <v>617.4899999999999</v>
      </c>
      <c r="F106" s="154">
        <v>34</v>
      </c>
    </row>
    <row r="107" spans="1:6" x14ac:dyDescent="0.25">
      <c r="A107" s="154" t="s">
        <v>74</v>
      </c>
      <c r="B107" s="155">
        <v>41330</v>
      </c>
      <c r="C107" s="156">
        <v>4937417</v>
      </c>
      <c r="D107" s="156">
        <v>14.88</v>
      </c>
      <c r="E107" s="154">
        <f t="shared" si="2"/>
        <v>632.36999999999989</v>
      </c>
      <c r="F107" s="154">
        <v>34</v>
      </c>
    </row>
    <row r="108" spans="1:6" x14ac:dyDescent="0.25">
      <c r="A108" s="154" t="s">
        <v>74</v>
      </c>
      <c r="B108" s="155">
        <v>41330</v>
      </c>
      <c r="C108" s="156">
        <v>4926926</v>
      </c>
      <c r="D108" s="156">
        <v>12.58</v>
      </c>
      <c r="E108" s="154">
        <f t="shared" si="2"/>
        <v>644.94999999999993</v>
      </c>
      <c r="F108" s="154">
        <v>34</v>
      </c>
    </row>
    <row r="109" spans="1:6" x14ac:dyDescent="0.25">
      <c r="A109" s="154" t="s">
        <v>74</v>
      </c>
      <c r="B109" s="155">
        <v>41331</v>
      </c>
      <c r="C109" s="156">
        <v>4937421</v>
      </c>
      <c r="D109" s="156">
        <v>14.63</v>
      </c>
      <c r="E109" s="154">
        <f t="shared" si="2"/>
        <v>659.57999999999993</v>
      </c>
      <c r="F109" s="154">
        <v>34</v>
      </c>
    </row>
    <row r="110" spans="1:6" x14ac:dyDescent="0.25">
      <c r="A110" s="154" t="s">
        <v>74</v>
      </c>
      <c r="B110" s="155">
        <v>41332</v>
      </c>
      <c r="C110" s="156">
        <v>4926934</v>
      </c>
      <c r="D110" s="156">
        <v>12.65</v>
      </c>
      <c r="E110" s="154">
        <f t="shared" si="2"/>
        <v>672.2299999999999</v>
      </c>
      <c r="F110" s="154">
        <v>34</v>
      </c>
    </row>
    <row r="111" spans="1:6" x14ac:dyDescent="0.25">
      <c r="A111" s="154" t="s">
        <v>74</v>
      </c>
      <c r="B111" s="155">
        <v>41333</v>
      </c>
      <c r="C111" s="156">
        <v>4937425</v>
      </c>
      <c r="D111" s="156">
        <v>12.43</v>
      </c>
      <c r="E111" s="154">
        <f t="shared" si="2"/>
        <v>684.65999999999985</v>
      </c>
      <c r="F111" s="154">
        <v>34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opLeftCell="A73" workbookViewId="0">
      <selection activeCell="A2" sqref="A2:F65"/>
    </sheetView>
  </sheetViews>
  <sheetFormatPr baseColWidth="10" defaultRowHeight="15" x14ac:dyDescent="0.25"/>
  <cols>
    <col min="1" max="1" width="17.5703125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x14ac:dyDescent="0.25">
      <c r="A2" s="154" t="s">
        <v>74</v>
      </c>
      <c r="B2" s="155">
        <v>41334</v>
      </c>
      <c r="C2" s="156">
        <v>4926942</v>
      </c>
      <c r="D2" s="156">
        <v>14.53</v>
      </c>
      <c r="E2" s="154">
        <v>14.53</v>
      </c>
      <c r="F2" s="154"/>
    </row>
    <row r="3" spans="1:6" x14ac:dyDescent="0.25">
      <c r="A3" s="154" t="s">
        <v>74</v>
      </c>
      <c r="B3" s="155">
        <v>41334</v>
      </c>
      <c r="C3" s="156">
        <v>4937429</v>
      </c>
      <c r="D3" s="156">
        <v>12.63</v>
      </c>
      <c r="E3" s="154">
        <f>SUM(E2+D3)</f>
        <v>27.16</v>
      </c>
      <c r="F3" s="154"/>
    </row>
    <row r="4" spans="1:6" x14ac:dyDescent="0.25">
      <c r="A4" s="154" t="s">
        <v>74</v>
      </c>
      <c r="B4" s="155">
        <v>41335</v>
      </c>
      <c r="C4" s="156">
        <v>4937435</v>
      </c>
      <c r="D4" s="156">
        <v>14.22</v>
      </c>
      <c r="E4" s="154">
        <f t="shared" ref="E4:E58" si="0">SUM(E3+D4)</f>
        <v>41.38</v>
      </c>
      <c r="F4" s="154"/>
    </row>
    <row r="5" spans="1:6" x14ac:dyDescent="0.25">
      <c r="A5" s="154" t="s">
        <v>74</v>
      </c>
      <c r="B5" s="155">
        <v>41335</v>
      </c>
      <c r="C5" s="156">
        <v>4937495</v>
      </c>
      <c r="D5" s="156">
        <v>12.51</v>
      </c>
      <c r="E5" s="154">
        <f t="shared" si="0"/>
        <v>53.89</v>
      </c>
      <c r="F5" s="154"/>
    </row>
    <row r="6" spans="1:6" x14ac:dyDescent="0.25">
      <c r="A6" s="154" t="s">
        <v>74</v>
      </c>
      <c r="B6" s="155">
        <v>41335</v>
      </c>
      <c r="C6" s="156">
        <v>4937433</v>
      </c>
      <c r="D6" s="156">
        <v>14.26</v>
      </c>
      <c r="E6" s="154">
        <f t="shared" si="0"/>
        <v>68.150000000000006</v>
      </c>
      <c r="F6" s="154"/>
    </row>
    <row r="7" spans="1:6" x14ac:dyDescent="0.25">
      <c r="A7" s="154" t="s">
        <v>74</v>
      </c>
      <c r="B7" s="155">
        <v>41336</v>
      </c>
      <c r="C7" s="156">
        <v>4937494</v>
      </c>
      <c r="D7" s="156">
        <v>11.88</v>
      </c>
      <c r="E7" s="154">
        <f t="shared" si="0"/>
        <v>80.03</v>
      </c>
      <c r="F7" s="154"/>
    </row>
    <row r="8" spans="1:6" x14ac:dyDescent="0.25">
      <c r="A8" s="154" t="s">
        <v>74</v>
      </c>
      <c r="B8" s="155">
        <v>41337</v>
      </c>
      <c r="C8" s="156">
        <v>4926945</v>
      </c>
      <c r="D8" s="156">
        <v>13.96</v>
      </c>
      <c r="E8" s="154">
        <f t="shared" si="0"/>
        <v>93.990000000000009</v>
      </c>
      <c r="F8" s="154"/>
    </row>
    <row r="9" spans="1:6" x14ac:dyDescent="0.25">
      <c r="A9" s="154" t="s">
        <v>74</v>
      </c>
      <c r="B9" s="155">
        <v>41337</v>
      </c>
      <c r="C9" s="156">
        <v>4937437</v>
      </c>
      <c r="D9" s="156">
        <v>12.76</v>
      </c>
      <c r="E9" s="154">
        <f t="shared" si="0"/>
        <v>106.75000000000001</v>
      </c>
      <c r="F9" s="154"/>
    </row>
    <row r="10" spans="1:6" x14ac:dyDescent="0.25">
      <c r="A10" s="154" t="s">
        <v>74</v>
      </c>
      <c r="B10" s="155">
        <v>41338</v>
      </c>
      <c r="C10" s="156">
        <v>4937492</v>
      </c>
      <c r="D10" s="156">
        <v>14.61</v>
      </c>
      <c r="E10" s="154">
        <f t="shared" si="0"/>
        <v>121.36000000000001</v>
      </c>
      <c r="F10" s="154"/>
    </row>
    <row r="11" spans="1:6" x14ac:dyDescent="0.25">
      <c r="A11" s="154" t="s">
        <v>74</v>
      </c>
      <c r="B11" s="155">
        <v>41338</v>
      </c>
      <c r="C11" s="156">
        <v>4937491</v>
      </c>
      <c r="D11" s="156">
        <v>14.61</v>
      </c>
      <c r="E11" s="154">
        <f t="shared" si="0"/>
        <v>135.97000000000003</v>
      </c>
      <c r="F11" s="154"/>
    </row>
    <row r="12" spans="1:6" x14ac:dyDescent="0.25">
      <c r="A12" s="154" t="s">
        <v>74</v>
      </c>
      <c r="B12" s="155">
        <v>41339</v>
      </c>
      <c r="C12" s="156">
        <v>4937442</v>
      </c>
      <c r="D12" s="156">
        <v>12.54</v>
      </c>
      <c r="E12" s="154">
        <f t="shared" si="0"/>
        <v>148.51000000000002</v>
      </c>
      <c r="F12" s="154"/>
    </row>
    <row r="13" spans="1:6" x14ac:dyDescent="0.25">
      <c r="A13" s="154" t="s">
        <v>74</v>
      </c>
      <c r="B13" s="155">
        <v>41339</v>
      </c>
      <c r="C13" s="156">
        <v>4926958</v>
      </c>
      <c r="D13" s="156">
        <v>14.29</v>
      </c>
      <c r="E13" s="154">
        <f t="shared" si="0"/>
        <v>162.80000000000001</v>
      </c>
      <c r="F13" s="154"/>
    </row>
    <row r="14" spans="1:6" x14ac:dyDescent="0.25">
      <c r="A14" s="154" t="s">
        <v>74</v>
      </c>
      <c r="B14" s="155">
        <v>41340</v>
      </c>
      <c r="C14" s="156">
        <v>4926965</v>
      </c>
      <c r="D14" s="156">
        <v>14.82</v>
      </c>
      <c r="E14" s="154">
        <f t="shared" si="0"/>
        <v>177.62</v>
      </c>
      <c r="F14" s="154"/>
    </row>
    <row r="15" spans="1:6" x14ac:dyDescent="0.25">
      <c r="A15" s="154" t="s">
        <v>74</v>
      </c>
      <c r="B15" s="155">
        <v>41340</v>
      </c>
      <c r="C15" s="156">
        <v>4937444</v>
      </c>
      <c r="D15" s="156">
        <v>12.81</v>
      </c>
      <c r="E15" s="154">
        <f t="shared" si="0"/>
        <v>190.43</v>
      </c>
      <c r="F15" s="154"/>
    </row>
    <row r="16" spans="1:6" x14ac:dyDescent="0.25">
      <c r="A16" s="154" t="s">
        <v>74</v>
      </c>
      <c r="B16" s="155">
        <v>41341</v>
      </c>
      <c r="C16" s="156">
        <v>4926972</v>
      </c>
      <c r="D16" s="156">
        <v>14.82</v>
      </c>
      <c r="E16" s="154">
        <f t="shared" si="0"/>
        <v>205.25</v>
      </c>
      <c r="F16" s="154"/>
    </row>
    <row r="17" spans="1:6" x14ac:dyDescent="0.25">
      <c r="A17" s="154" t="s">
        <v>74</v>
      </c>
      <c r="B17" s="155">
        <v>41341</v>
      </c>
      <c r="C17" s="156">
        <v>4937447</v>
      </c>
      <c r="D17" s="156">
        <v>13.5</v>
      </c>
      <c r="E17" s="154">
        <f t="shared" si="0"/>
        <v>218.75</v>
      </c>
      <c r="F17" s="154"/>
    </row>
    <row r="18" spans="1:6" x14ac:dyDescent="0.25">
      <c r="A18" s="154" t="s">
        <v>74</v>
      </c>
      <c r="B18" s="155">
        <v>41342</v>
      </c>
      <c r="C18" s="156">
        <v>4937449</v>
      </c>
      <c r="D18" s="156">
        <v>14.93</v>
      </c>
      <c r="E18" s="154">
        <f t="shared" si="0"/>
        <v>233.68</v>
      </c>
      <c r="F18" s="154"/>
    </row>
    <row r="19" spans="1:6" x14ac:dyDescent="0.25">
      <c r="A19" s="154" t="s">
        <v>74</v>
      </c>
      <c r="B19" s="155">
        <v>41342</v>
      </c>
      <c r="C19" s="156">
        <v>4937451</v>
      </c>
      <c r="D19" s="156">
        <v>14.9</v>
      </c>
      <c r="E19" s="154">
        <f t="shared" si="0"/>
        <v>248.58</v>
      </c>
      <c r="F19" s="154"/>
    </row>
    <row r="20" spans="1:6" x14ac:dyDescent="0.25">
      <c r="A20" s="154" t="s">
        <v>74</v>
      </c>
      <c r="B20" s="155">
        <v>41343</v>
      </c>
      <c r="C20" s="156">
        <v>4937453</v>
      </c>
      <c r="D20" s="156">
        <v>14.22</v>
      </c>
      <c r="E20" s="154">
        <f t="shared" si="0"/>
        <v>262.8</v>
      </c>
      <c r="F20" s="154"/>
    </row>
    <row r="21" spans="1:6" x14ac:dyDescent="0.25">
      <c r="A21" s="154" t="s">
        <v>74</v>
      </c>
      <c r="B21" s="155">
        <v>41343</v>
      </c>
      <c r="C21" s="156">
        <v>4937452</v>
      </c>
      <c r="D21" s="156">
        <v>10.41</v>
      </c>
      <c r="E21" s="154">
        <f t="shared" si="0"/>
        <v>273.21000000000004</v>
      </c>
      <c r="F21" s="154"/>
    </row>
    <row r="22" spans="1:6" x14ac:dyDescent="0.25">
      <c r="A22" s="154" t="s">
        <v>74</v>
      </c>
      <c r="B22" s="155">
        <v>41344</v>
      </c>
      <c r="C22" s="156">
        <v>4926981</v>
      </c>
      <c r="D22" s="156">
        <v>10.01</v>
      </c>
      <c r="E22" s="154">
        <f t="shared" si="0"/>
        <v>283.22000000000003</v>
      </c>
      <c r="F22" s="154"/>
    </row>
    <row r="23" spans="1:6" x14ac:dyDescent="0.25">
      <c r="A23" s="154" t="s">
        <v>74</v>
      </c>
      <c r="B23" s="155">
        <v>41344</v>
      </c>
      <c r="C23" s="156">
        <v>4937455</v>
      </c>
      <c r="D23" s="156">
        <v>14.81</v>
      </c>
      <c r="E23" s="154">
        <f t="shared" si="0"/>
        <v>298.03000000000003</v>
      </c>
      <c r="F23" s="154"/>
    </row>
    <row r="24" spans="1:6" x14ac:dyDescent="0.25">
      <c r="A24" s="154" t="s">
        <v>74</v>
      </c>
      <c r="B24" s="155">
        <v>41345</v>
      </c>
      <c r="C24" s="156">
        <v>4937458</v>
      </c>
      <c r="D24" s="156">
        <v>14.48</v>
      </c>
      <c r="E24" s="154">
        <f t="shared" si="0"/>
        <v>312.51000000000005</v>
      </c>
      <c r="F24" s="154"/>
    </row>
    <row r="25" spans="1:6" x14ac:dyDescent="0.25">
      <c r="A25" s="154" t="s">
        <v>74</v>
      </c>
      <c r="B25" s="155">
        <v>41345</v>
      </c>
      <c r="C25" s="156">
        <v>4937457</v>
      </c>
      <c r="D25" s="156">
        <v>11.05</v>
      </c>
      <c r="E25" s="154">
        <f t="shared" si="0"/>
        <v>323.56000000000006</v>
      </c>
      <c r="F25" s="154"/>
    </row>
    <row r="26" spans="1:6" x14ac:dyDescent="0.25">
      <c r="A26" s="154" t="s">
        <v>74</v>
      </c>
      <c r="B26" s="155">
        <v>41346</v>
      </c>
      <c r="C26" s="156">
        <v>4926996</v>
      </c>
      <c r="D26" s="156">
        <v>0.54</v>
      </c>
      <c r="E26" s="154">
        <f t="shared" si="0"/>
        <v>324.10000000000008</v>
      </c>
      <c r="F26" s="154"/>
    </row>
    <row r="27" spans="1:6" x14ac:dyDescent="0.25">
      <c r="A27" s="154" t="s">
        <v>74</v>
      </c>
      <c r="B27" s="155">
        <v>41346</v>
      </c>
      <c r="C27" s="156">
        <v>4926995</v>
      </c>
      <c r="D27" s="156">
        <v>12.17</v>
      </c>
      <c r="E27" s="154">
        <f t="shared" si="0"/>
        <v>336.2700000000001</v>
      </c>
      <c r="F27" s="154"/>
    </row>
    <row r="28" spans="1:6" x14ac:dyDescent="0.25">
      <c r="A28" s="154" t="s">
        <v>74</v>
      </c>
      <c r="B28" s="155">
        <v>41346</v>
      </c>
      <c r="C28" s="156">
        <v>4937461</v>
      </c>
      <c r="D28" s="156">
        <v>14.57</v>
      </c>
      <c r="E28" s="154">
        <f t="shared" si="0"/>
        <v>350.84000000000009</v>
      </c>
      <c r="F28" s="154"/>
    </row>
    <row r="29" spans="1:6" x14ac:dyDescent="0.25">
      <c r="A29" s="154" t="s">
        <v>74</v>
      </c>
      <c r="B29" s="155">
        <v>41347</v>
      </c>
      <c r="C29" s="156">
        <v>4937462</v>
      </c>
      <c r="D29" s="156">
        <v>12.6</v>
      </c>
      <c r="E29" s="154">
        <f t="shared" si="0"/>
        <v>363.44000000000011</v>
      </c>
      <c r="F29" s="154"/>
    </row>
    <row r="30" spans="1:6" x14ac:dyDescent="0.25">
      <c r="A30" s="154" t="s">
        <v>74</v>
      </c>
      <c r="B30" s="155">
        <v>41347</v>
      </c>
      <c r="C30" s="156">
        <v>4937470</v>
      </c>
      <c r="D30" s="156">
        <v>14.64</v>
      </c>
      <c r="E30" s="154">
        <f t="shared" si="0"/>
        <v>378.0800000000001</v>
      </c>
      <c r="F30" s="154"/>
    </row>
    <row r="31" spans="1:6" x14ac:dyDescent="0.25">
      <c r="A31" s="154" t="s">
        <v>74</v>
      </c>
      <c r="B31" s="155">
        <v>41347</v>
      </c>
      <c r="C31" s="156">
        <v>4937471</v>
      </c>
      <c r="D31" s="156">
        <v>12.92</v>
      </c>
      <c r="E31" s="154">
        <f t="shared" si="0"/>
        <v>391.00000000000011</v>
      </c>
      <c r="F31" s="154"/>
    </row>
    <row r="32" spans="1:6" x14ac:dyDescent="0.25">
      <c r="A32" s="154" t="s">
        <v>74</v>
      </c>
      <c r="B32" s="155">
        <v>41348</v>
      </c>
      <c r="C32" s="156">
        <v>3390093</v>
      </c>
      <c r="D32" s="156">
        <v>14.97</v>
      </c>
      <c r="E32" s="154">
        <f t="shared" si="0"/>
        <v>405.97000000000014</v>
      </c>
      <c r="F32" s="154"/>
    </row>
    <row r="33" spans="1:6" x14ac:dyDescent="0.25">
      <c r="A33" s="154" t="s">
        <v>74</v>
      </c>
      <c r="B33" s="155">
        <v>41348</v>
      </c>
      <c r="C33" s="156">
        <v>4937473</v>
      </c>
      <c r="D33" s="156">
        <v>11.58</v>
      </c>
      <c r="E33" s="154">
        <f t="shared" si="0"/>
        <v>417.55000000000013</v>
      </c>
      <c r="F33" s="154"/>
    </row>
    <row r="34" spans="1:6" x14ac:dyDescent="0.25">
      <c r="A34" s="154" t="s">
        <v>74</v>
      </c>
      <c r="B34" s="155">
        <v>41349</v>
      </c>
      <c r="C34" s="156">
        <v>4937476</v>
      </c>
      <c r="D34" s="156">
        <v>14.3</v>
      </c>
      <c r="E34" s="154">
        <f t="shared" si="0"/>
        <v>431.85000000000014</v>
      </c>
      <c r="F34" s="154"/>
    </row>
    <row r="35" spans="1:6" x14ac:dyDescent="0.25">
      <c r="A35" s="154" t="s">
        <v>74</v>
      </c>
      <c r="B35" s="155">
        <v>41349</v>
      </c>
      <c r="C35" s="156">
        <v>4937475</v>
      </c>
      <c r="D35" s="156">
        <v>12.37</v>
      </c>
      <c r="E35" s="154">
        <f t="shared" si="0"/>
        <v>444.22000000000014</v>
      </c>
      <c r="F35" s="154"/>
    </row>
    <row r="36" spans="1:6" x14ac:dyDescent="0.25">
      <c r="A36" s="154" t="s">
        <v>74</v>
      </c>
      <c r="B36" s="155">
        <v>41350</v>
      </c>
      <c r="C36" s="156">
        <v>4937480</v>
      </c>
      <c r="D36" s="156">
        <v>14.65</v>
      </c>
      <c r="E36" s="154">
        <f t="shared" si="0"/>
        <v>458.87000000000012</v>
      </c>
      <c r="F36" s="154"/>
    </row>
    <row r="37" spans="1:6" x14ac:dyDescent="0.25">
      <c r="A37" s="154" t="s">
        <v>74</v>
      </c>
      <c r="B37" s="155">
        <v>41350</v>
      </c>
      <c r="C37" s="156">
        <v>4937478</v>
      </c>
      <c r="D37" s="156">
        <v>10.62</v>
      </c>
      <c r="E37" s="154">
        <f t="shared" si="0"/>
        <v>469.49000000000012</v>
      </c>
      <c r="F37" s="154"/>
    </row>
    <row r="38" spans="1:6" x14ac:dyDescent="0.25">
      <c r="A38" s="154" t="s">
        <v>74</v>
      </c>
      <c r="B38" s="155">
        <v>41351</v>
      </c>
      <c r="C38" s="156">
        <v>4937488</v>
      </c>
      <c r="D38" s="156">
        <v>14.77</v>
      </c>
      <c r="E38" s="154">
        <f t="shared" si="0"/>
        <v>484.2600000000001</v>
      </c>
      <c r="F38" s="154"/>
    </row>
    <row r="39" spans="1:6" x14ac:dyDescent="0.25">
      <c r="A39" s="154" t="s">
        <v>74</v>
      </c>
      <c r="B39" s="155">
        <v>41351</v>
      </c>
      <c r="C39" s="156">
        <v>4920806</v>
      </c>
      <c r="D39" s="156">
        <v>11.05</v>
      </c>
      <c r="E39" s="154">
        <f t="shared" si="0"/>
        <v>495.31000000000012</v>
      </c>
      <c r="F39" s="154"/>
    </row>
    <row r="40" spans="1:6" x14ac:dyDescent="0.25">
      <c r="A40" s="154" t="s">
        <v>74</v>
      </c>
      <c r="B40" s="155">
        <v>41352</v>
      </c>
      <c r="C40" s="156">
        <v>4920812</v>
      </c>
      <c r="D40" s="156">
        <v>13.25</v>
      </c>
      <c r="E40" s="154">
        <f t="shared" si="0"/>
        <v>508.56000000000012</v>
      </c>
      <c r="F40" s="154"/>
    </row>
    <row r="41" spans="1:6" x14ac:dyDescent="0.25">
      <c r="A41" s="154" t="s">
        <v>74</v>
      </c>
      <c r="B41" s="155">
        <v>41352</v>
      </c>
      <c r="C41" s="156">
        <v>4937482</v>
      </c>
      <c r="D41" s="156">
        <v>11.65</v>
      </c>
      <c r="E41" s="154">
        <f t="shared" si="0"/>
        <v>520.21000000000015</v>
      </c>
      <c r="F41" s="154"/>
    </row>
    <row r="42" spans="1:6" x14ac:dyDescent="0.25">
      <c r="A42" s="154" t="s">
        <v>74</v>
      </c>
      <c r="B42" s="155">
        <v>41353</v>
      </c>
      <c r="C42" s="156">
        <v>4920818</v>
      </c>
      <c r="D42" s="156">
        <v>12.68</v>
      </c>
      <c r="E42" s="154">
        <f t="shared" si="0"/>
        <v>532.8900000000001</v>
      </c>
      <c r="F42" s="154"/>
    </row>
    <row r="43" spans="1:6" x14ac:dyDescent="0.25">
      <c r="A43" s="154" t="s">
        <v>74</v>
      </c>
      <c r="B43" s="155">
        <v>41353</v>
      </c>
      <c r="C43" s="156">
        <v>4937483</v>
      </c>
      <c r="D43" s="156">
        <v>11.43</v>
      </c>
      <c r="E43" s="154">
        <f t="shared" si="0"/>
        <v>544.32000000000005</v>
      </c>
      <c r="F43" s="154"/>
    </row>
    <row r="44" spans="1:6" x14ac:dyDescent="0.25">
      <c r="A44" s="154" t="s">
        <v>74</v>
      </c>
      <c r="B44" s="155">
        <v>41354</v>
      </c>
      <c r="C44" s="156">
        <v>4920830</v>
      </c>
      <c r="D44" s="156">
        <v>12.64</v>
      </c>
      <c r="E44" s="154">
        <f t="shared" si="0"/>
        <v>556.96</v>
      </c>
      <c r="F44" s="154"/>
    </row>
    <row r="45" spans="1:6" x14ac:dyDescent="0.25">
      <c r="A45" s="154" t="s">
        <v>74</v>
      </c>
      <c r="B45" s="155">
        <v>41354</v>
      </c>
      <c r="C45" s="156">
        <v>4968001</v>
      </c>
      <c r="D45" s="156">
        <v>11.59</v>
      </c>
      <c r="E45" s="154">
        <f t="shared" si="0"/>
        <v>568.55000000000007</v>
      </c>
      <c r="F45" s="154"/>
    </row>
    <row r="46" spans="1:6" x14ac:dyDescent="0.25">
      <c r="A46" s="154" t="s">
        <v>74</v>
      </c>
      <c r="B46" s="155">
        <v>41355</v>
      </c>
      <c r="C46" s="156">
        <v>4968003</v>
      </c>
      <c r="D46" s="156">
        <v>13.16</v>
      </c>
      <c r="E46" s="154">
        <f t="shared" si="0"/>
        <v>581.71</v>
      </c>
      <c r="F46" s="154"/>
    </row>
    <row r="47" spans="1:6" x14ac:dyDescent="0.25">
      <c r="A47" s="154" t="s">
        <v>74</v>
      </c>
      <c r="B47" s="155">
        <v>41355</v>
      </c>
      <c r="C47" s="156">
        <v>4968004</v>
      </c>
      <c r="D47" s="156">
        <v>11.71</v>
      </c>
      <c r="E47" s="154">
        <f t="shared" si="0"/>
        <v>593.42000000000007</v>
      </c>
      <c r="F47" s="154"/>
    </row>
    <row r="48" spans="1:6" x14ac:dyDescent="0.25">
      <c r="A48" s="154" t="s">
        <v>74</v>
      </c>
      <c r="B48" s="155">
        <v>41356</v>
      </c>
      <c r="C48" s="156">
        <v>4968006</v>
      </c>
      <c r="D48" s="156">
        <v>12.25</v>
      </c>
      <c r="E48" s="154">
        <f t="shared" si="0"/>
        <v>605.67000000000007</v>
      </c>
      <c r="F48" s="154"/>
    </row>
    <row r="49" spans="1:6" x14ac:dyDescent="0.25">
      <c r="A49" s="154" t="s">
        <v>74</v>
      </c>
      <c r="B49" s="155">
        <v>41356</v>
      </c>
      <c r="C49" s="156">
        <v>4968007</v>
      </c>
      <c r="D49" s="156">
        <v>10.33</v>
      </c>
      <c r="E49" s="154">
        <f t="shared" si="0"/>
        <v>616.00000000000011</v>
      </c>
      <c r="F49" s="154"/>
    </row>
    <row r="50" spans="1:6" x14ac:dyDescent="0.25">
      <c r="A50" s="154" t="s">
        <v>74</v>
      </c>
      <c r="B50" s="155">
        <v>41357</v>
      </c>
      <c r="C50" s="156">
        <v>4968014</v>
      </c>
      <c r="D50" s="156">
        <v>11.07</v>
      </c>
      <c r="E50" s="154">
        <f t="shared" si="0"/>
        <v>627.07000000000016</v>
      </c>
      <c r="F50" s="154"/>
    </row>
    <row r="51" spans="1:6" x14ac:dyDescent="0.25">
      <c r="A51" s="154" t="s">
        <v>74</v>
      </c>
      <c r="B51" s="155">
        <v>41357</v>
      </c>
      <c r="C51" s="156">
        <v>4968010</v>
      </c>
      <c r="D51" s="156">
        <v>13.19</v>
      </c>
      <c r="E51" s="154">
        <f t="shared" si="0"/>
        <v>640.26000000000022</v>
      </c>
      <c r="F51" s="154"/>
    </row>
    <row r="52" spans="1:6" x14ac:dyDescent="0.25">
      <c r="A52" s="154" t="s">
        <v>74</v>
      </c>
      <c r="B52" s="155">
        <v>41358</v>
      </c>
      <c r="C52" s="156">
        <v>4920841</v>
      </c>
      <c r="D52" s="156">
        <v>13.37</v>
      </c>
      <c r="E52" s="154">
        <f t="shared" si="0"/>
        <v>653.63000000000022</v>
      </c>
      <c r="F52" s="154"/>
    </row>
    <row r="53" spans="1:6" x14ac:dyDescent="0.25">
      <c r="A53" s="154" t="s">
        <v>74</v>
      </c>
      <c r="B53" s="155">
        <v>41358</v>
      </c>
      <c r="C53" s="156">
        <v>4968019</v>
      </c>
      <c r="D53" s="156">
        <v>11.61</v>
      </c>
      <c r="E53" s="154">
        <f t="shared" si="0"/>
        <v>665.24000000000024</v>
      </c>
      <c r="F53" s="154"/>
    </row>
    <row r="54" spans="1:6" x14ac:dyDescent="0.25">
      <c r="A54" s="154" t="s">
        <v>74</v>
      </c>
      <c r="B54" s="155">
        <v>41359</v>
      </c>
      <c r="C54" s="156">
        <v>4920843</v>
      </c>
      <c r="D54" s="156">
        <v>13.45</v>
      </c>
      <c r="E54" s="154">
        <f t="shared" si="0"/>
        <v>678.69000000000028</v>
      </c>
      <c r="F54" s="154"/>
    </row>
    <row r="55" spans="1:6" x14ac:dyDescent="0.25">
      <c r="A55" s="154" t="s">
        <v>74</v>
      </c>
      <c r="B55" s="155">
        <v>41359</v>
      </c>
      <c r="C55" s="156">
        <v>4968022</v>
      </c>
      <c r="D55" s="156">
        <v>11.78</v>
      </c>
      <c r="E55" s="154">
        <f t="shared" si="0"/>
        <v>690.47000000000025</v>
      </c>
      <c r="F55" s="154"/>
    </row>
    <row r="56" spans="1:6" x14ac:dyDescent="0.25">
      <c r="A56" s="154" t="s">
        <v>74</v>
      </c>
      <c r="B56" s="155">
        <v>41360</v>
      </c>
      <c r="C56" s="156">
        <v>4968025</v>
      </c>
      <c r="D56" s="156">
        <v>13.27</v>
      </c>
      <c r="E56" s="154">
        <f t="shared" si="0"/>
        <v>703.74000000000024</v>
      </c>
      <c r="F56" s="154"/>
    </row>
    <row r="57" spans="1:6" x14ac:dyDescent="0.25">
      <c r="A57" s="154" t="s">
        <v>74</v>
      </c>
      <c r="B57" s="155">
        <v>41360</v>
      </c>
      <c r="C57" s="156">
        <v>4968027</v>
      </c>
      <c r="D57" s="156">
        <v>11.62</v>
      </c>
      <c r="E57" s="154">
        <f t="shared" si="0"/>
        <v>715.36000000000024</v>
      </c>
      <c r="F57" s="154"/>
    </row>
    <row r="58" spans="1:6" x14ac:dyDescent="0.25">
      <c r="A58" s="154" t="s">
        <v>74</v>
      </c>
      <c r="B58" s="155">
        <v>41361</v>
      </c>
      <c r="C58" s="156">
        <v>4920850</v>
      </c>
      <c r="D58" s="156">
        <v>13.34</v>
      </c>
      <c r="E58" s="154">
        <f t="shared" si="0"/>
        <v>728.70000000000027</v>
      </c>
      <c r="F58" s="154"/>
    </row>
    <row r="59" spans="1:6" x14ac:dyDescent="0.25">
      <c r="A59" s="154" t="s">
        <v>74</v>
      </c>
      <c r="B59" s="155">
        <v>41361</v>
      </c>
      <c r="C59" s="156">
        <v>4968032</v>
      </c>
      <c r="D59" s="156">
        <v>11.27</v>
      </c>
      <c r="E59" s="154">
        <f t="shared" ref="E59:E65" si="1">SUM(E58+D59)</f>
        <v>739.97000000000025</v>
      </c>
      <c r="F59" s="154"/>
    </row>
    <row r="60" spans="1:6" x14ac:dyDescent="0.25">
      <c r="A60" s="154" t="s">
        <v>74</v>
      </c>
      <c r="B60" s="155">
        <v>41362</v>
      </c>
      <c r="C60" s="156">
        <v>4968034</v>
      </c>
      <c r="D60" s="156">
        <v>12.56</v>
      </c>
      <c r="E60" s="154">
        <f t="shared" si="1"/>
        <v>752.5300000000002</v>
      </c>
      <c r="F60" s="154"/>
    </row>
    <row r="61" spans="1:6" x14ac:dyDescent="0.25">
      <c r="A61" s="154" t="s">
        <v>74</v>
      </c>
      <c r="B61" s="155">
        <v>41362</v>
      </c>
      <c r="C61" s="156">
        <v>4968037</v>
      </c>
      <c r="D61" s="156">
        <v>11.05</v>
      </c>
      <c r="E61" s="154">
        <f t="shared" si="1"/>
        <v>763.58000000000015</v>
      </c>
      <c r="F61" s="154"/>
    </row>
    <row r="62" spans="1:6" x14ac:dyDescent="0.25">
      <c r="A62" s="154" t="s">
        <v>74</v>
      </c>
      <c r="B62" s="155">
        <v>41363</v>
      </c>
      <c r="C62" s="156">
        <v>4968038</v>
      </c>
      <c r="D62" s="156">
        <v>11.96</v>
      </c>
      <c r="E62" s="154">
        <f t="shared" si="1"/>
        <v>775.54000000000019</v>
      </c>
      <c r="F62" s="154"/>
    </row>
    <row r="63" spans="1:6" x14ac:dyDescent="0.25">
      <c r="A63" s="154" t="s">
        <v>74</v>
      </c>
      <c r="B63" s="155">
        <v>41363</v>
      </c>
      <c r="C63" s="156">
        <v>4968041</v>
      </c>
      <c r="D63" s="156">
        <v>13.53</v>
      </c>
      <c r="E63" s="154">
        <f t="shared" si="1"/>
        <v>789.07000000000016</v>
      </c>
      <c r="F63" s="154"/>
    </row>
    <row r="64" spans="1:6" x14ac:dyDescent="0.25">
      <c r="A64" s="154" t="s">
        <v>74</v>
      </c>
      <c r="B64" s="155">
        <v>41364</v>
      </c>
      <c r="C64" s="156">
        <v>4968042</v>
      </c>
      <c r="D64" s="156">
        <v>13.09</v>
      </c>
      <c r="E64" s="154">
        <f t="shared" si="1"/>
        <v>802.1600000000002</v>
      </c>
      <c r="F64" s="154"/>
    </row>
    <row r="65" spans="1:6" x14ac:dyDescent="0.25">
      <c r="A65" s="154" t="s">
        <v>74</v>
      </c>
      <c r="B65" s="155">
        <v>41364</v>
      </c>
      <c r="C65" s="156">
        <v>4968045</v>
      </c>
      <c r="D65" s="156">
        <v>11.52</v>
      </c>
      <c r="E65" s="154">
        <f t="shared" si="1"/>
        <v>813.68000000000018</v>
      </c>
      <c r="F65" s="154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opLeftCell="A61" workbookViewId="0">
      <selection activeCell="A2" sqref="A2:F62"/>
    </sheetView>
  </sheetViews>
  <sheetFormatPr baseColWidth="10" defaultRowHeight="15" x14ac:dyDescent="0.25"/>
  <cols>
    <col min="1" max="1" width="16.140625" customWidth="1"/>
    <col min="2" max="2" width="13.85546875" customWidth="1"/>
    <col min="3" max="3" width="12.7109375" customWidth="1"/>
    <col min="4" max="4" width="12.42578125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x14ac:dyDescent="0.25">
      <c r="A2" s="154" t="s">
        <v>74</v>
      </c>
      <c r="B2" s="155">
        <v>41365</v>
      </c>
      <c r="C2" s="156">
        <v>4920851</v>
      </c>
      <c r="D2" s="156">
        <v>12.8</v>
      </c>
      <c r="E2" s="154">
        <v>12.8</v>
      </c>
      <c r="F2" s="154">
        <v>35</v>
      </c>
    </row>
    <row r="3" spans="1:6" x14ac:dyDescent="0.25">
      <c r="A3" s="154" t="s">
        <v>74</v>
      </c>
      <c r="B3" s="155">
        <v>41365</v>
      </c>
      <c r="C3" s="156">
        <v>4968048</v>
      </c>
      <c r="D3" s="156">
        <v>12.81</v>
      </c>
      <c r="E3" s="154">
        <f>SUM(E2+D3)</f>
        <v>25.61</v>
      </c>
      <c r="F3" s="154">
        <v>35</v>
      </c>
    </row>
    <row r="4" spans="1:6" x14ac:dyDescent="0.25">
      <c r="A4" s="154" t="s">
        <v>74</v>
      </c>
      <c r="B4" s="155">
        <v>41366</v>
      </c>
      <c r="C4" s="156">
        <v>4968401</v>
      </c>
      <c r="D4" s="156">
        <v>13.34</v>
      </c>
      <c r="E4" s="154">
        <f t="shared" ref="E4:E64" si="0">SUM(E3+D4)</f>
        <v>38.950000000000003</v>
      </c>
      <c r="F4" s="154">
        <v>35</v>
      </c>
    </row>
    <row r="5" spans="1:6" x14ac:dyDescent="0.25">
      <c r="A5" s="154" t="s">
        <v>74</v>
      </c>
      <c r="B5" s="155">
        <v>41366</v>
      </c>
      <c r="C5" s="156">
        <v>4968403</v>
      </c>
      <c r="D5" s="156">
        <v>10.31</v>
      </c>
      <c r="E5" s="154">
        <f t="shared" si="0"/>
        <v>49.260000000000005</v>
      </c>
      <c r="F5" s="154">
        <v>35</v>
      </c>
    </row>
    <row r="6" spans="1:6" x14ac:dyDescent="0.25">
      <c r="A6" s="154" t="s">
        <v>74</v>
      </c>
      <c r="B6" s="155">
        <v>41366</v>
      </c>
      <c r="C6" s="156">
        <v>4920857</v>
      </c>
      <c r="D6" s="156">
        <v>12.32</v>
      </c>
      <c r="E6" s="154">
        <f t="shared" si="0"/>
        <v>61.580000000000005</v>
      </c>
      <c r="F6" s="154">
        <v>35</v>
      </c>
    </row>
    <row r="7" spans="1:6" x14ac:dyDescent="0.25">
      <c r="A7" s="154" t="s">
        <v>74</v>
      </c>
      <c r="B7" s="155">
        <v>41367</v>
      </c>
      <c r="C7" s="156">
        <v>4920861</v>
      </c>
      <c r="D7" s="156">
        <v>14.74</v>
      </c>
      <c r="E7" s="154">
        <f t="shared" si="0"/>
        <v>76.320000000000007</v>
      </c>
      <c r="F7" s="154">
        <v>35</v>
      </c>
    </row>
    <row r="8" spans="1:6" x14ac:dyDescent="0.25">
      <c r="A8" s="154" t="s">
        <v>74</v>
      </c>
      <c r="B8" s="155">
        <v>41336</v>
      </c>
      <c r="C8" s="156">
        <v>4068405</v>
      </c>
      <c r="D8" s="156">
        <v>10.53</v>
      </c>
      <c r="E8" s="154">
        <f t="shared" si="0"/>
        <v>86.850000000000009</v>
      </c>
      <c r="F8" s="154">
        <v>35</v>
      </c>
    </row>
    <row r="9" spans="1:6" x14ac:dyDescent="0.25">
      <c r="A9" s="154" t="s">
        <v>74</v>
      </c>
      <c r="B9" s="155">
        <v>41368</v>
      </c>
      <c r="C9" s="156">
        <v>4968407</v>
      </c>
      <c r="D9" s="156">
        <v>13.69</v>
      </c>
      <c r="E9" s="154">
        <f t="shared" si="0"/>
        <v>100.54</v>
      </c>
      <c r="F9" s="154">
        <v>35</v>
      </c>
    </row>
    <row r="10" spans="1:6" x14ac:dyDescent="0.25">
      <c r="A10" s="154" t="s">
        <v>74</v>
      </c>
      <c r="B10" s="155">
        <v>41368</v>
      </c>
      <c r="C10" s="156">
        <v>4920864</v>
      </c>
      <c r="D10" s="156">
        <v>11.69</v>
      </c>
      <c r="E10" s="154">
        <f t="shared" si="0"/>
        <v>112.23</v>
      </c>
      <c r="F10" s="154">
        <v>35</v>
      </c>
    </row>
    <row r="11" spans="1:6" x14ac:dyDescent="0.25">
      <c r="A11" s="154" t="s">
        <v>74</v>
      </c>
      <c r="B11" s="155">
        <v>41369</v>
      </c>
      <c r="C11" s="156">
        <v>4920868</v>
      </c>
      <c r="D11" s="156">
        <v>13.34</v>
      </c>
      <c r="E11" s="154">
        <f t="shared" si="0"/>
        <v>125.57000000000001</v>
      </c>
      <c r="F11" s="154">
        <v>35</v>
      </c>
    </row>
    <row r="12" spans="1:6" x14ac:dyDescent="0.25">
      <c r="A12" s="154" t="s">
        <v>74</v>
      </c>
      <c r="B12" s="155">
        <v>41369</v>
      </c>
      <c r="C12" s="156">
        <v>4968409</v>
      </c>
      <c r="D12" s="156">
        <v>8.44</v>
      </c>
      <c r="E12" s="154">
        <f t="shared" si="0"/>
        <v>134.01000000000002</v>
      </c>
      <c r="F12" s="154">
        <v>35</v>
      </c>
    </row>
    <row r="13" spans="1:6" x14ac:dyDescent="0.25">
      <c r="A13" s="154" t="s">
        <v>74</v>
      </c>
      <c r="B13" s="155">
        <v>41370</v>
      </c>
      <c r="C13" s="156">
        <v>4968411</v>
      </c>
      <c r="D13" s="156">
        <v>12.78</v>
      </c>
      <c r="E13" s="154">
        <f t="shared" si="0"/>
        <v>146.79000000000002</v>
      </c>
      <c r="F13" s="154">
        <v>35</v>
      </c>
    </row>
    <row r="14" spans="1:6" x14ac:dyDescent="0.25">
      <c r="A14" s="154" t="s">
        <v>74</v>
      </c>
      <c r="B14" s="155">
        <v>41370</v>
      </c>
      <c r="C14" s="156">
        <v>4968413</v>
      </c>
      <c r="D14" s="156">
        <v>11.23</v>
      </c>
      <c r="E14" s="154">
        <f t="shared" si="0"/>
        <v>158.02000000000001</v>
      </c>
      <c r="F14" s="154">
        <v>35</v>
      </c>
    </row>
    <row r="15" spans="1:6" x14ac:dyDescent="0.25">
      <c r="A15" s="154" t="s">
        <v>74</v>
      </c>
      <c r="B15" s="155">
        <v>41371</v>
      </c>
      <c r="C15" s="156">
        <v>4968415</v>
      </c>
      <c r="D15" s="156">
        <v>14.36</v>
      </c>
      <c r="E15" s="154">
        <f t="shared" si="0"/>
        <v>172.38</v>
      </c>
      <c r="F15" s="154">
        <v>35</v>
      </c>
    </row>
    <row r="16" spans="1:6" x14ac:dyDescent="0.25">
      <c r="A16" s="154" t="s">
        <v>74</v>
      </c>
      <c r="B16" s="155">
        <v>41371</v>
      </c>
      <c r="C16" s="156">
        <v>4968416</v>
      </c>
      <c r="D16" s="156">
        <v>10.59</v>
      </c>
      <c r="E16" s="154">
        <f t="shared" si="0"/>
        <v>182.97</v>
      </c>
      <c r="F16" s="154">
        <v>35</v>
      </c>
    </row>
    <row r="17" spans="1:6" x14ac:dyDescent="0.25">
      <c r="A17" s="154" t="s">
        <v>74</v>
      </c>
      <c r="B17" s="155">
        <v>41372</v>
      </c>
      <c r="C17" s="156">
        <v>4968418</v>
      </c>
      <c r="D17" s="156">
        <v>14.97</v>
      </c>
      <c r="E17" s="154">
        <f t="shared" si="0"/>
        <v>197.94</v>
      </c>
      <c r="F17" s="154">
        <v>35</v>
      </c>
    </row>
    <row r="18" spans="1:6" x14ac:dyDescent="0.25">
      <c r="A18" s="154" t="s">
        <v>74</v>
      </c>
      <c r="B18" s="155">
        <v>41372</v>
      </c>
      <c r="C18" s="156">
        <v>4968425</v>
      </c>
      <c r="D18" s="156">
        <v>10.77</v>
      </c>
      <c r="E18" s="154">
        <f t="shared" si="0"/>
        <v>208.71</v>
      </c>
      <c r="F18" s="154">
        <v>35</v>
      </c>
    </row>
    <row r="19" spans="1:6" x14ac:dyDescent="0.25">
      <c r="A19" s="154" t="s">
        <v>74</v>
      </c>
      <c r="B19" s="155">
        <v>41373</v>
      </c>
      <c r="C19" s="156">
        <v>4968429</v>
      </c>
      <c r="D19" s="156">
        <v>10.87</v>
      </c>
      <c r="E19" s="154">
        <f t="shared" si="0"/>
        <v>219.58</v>
      </c>
      <c r="F19" s="154">
        <v>35</v>
      </c>
    </row>
    <row r="20" spans="1:6" x14ac:dyDescent="0.25">
      <c r="A20" s="154" t="s">
        <v>74</v>
      </c>
      <c r="B20" s="155">
        <v>41373</v>
      </c>
      <c r="C20" s="156">
        <v>4920879</v>
      </c>
      <c r="D20" s="156">
        <v>11.85</v>
      </c>
      <c r="E20" s="154">
        <f t="shared" si="0"/>
        <v>231.43</v>
      </c>
      <c r="F20" s="154">
        <v>35</v>
      </c>
    </row>
    <row r="21" spans="1:6" x14ac:dyDescent="0.25">
      <c r="A21" s="154" t="s">
        <v>74</v>
      </c>
      <c r="B21" s="155">
        <v>41374</v>
      </c>
      <c r="C21" s="156">
        <v>4920886</v>
      </c>
      <c r="D21" s="156">
        <v>14.08</v>
      </c>
      <c r="E21" s="154">
        <f t="shared" si="0"/>
        <v>245.51000000000002</v>
      </c>
      <c r="F21" s="154">
        <v>35</v>
      </c>
    </row>
    <row r="22" spans="1:6" x14ac:dyDescent="0.25">
      <c r="A22" s="154" t="s">
        <v>74</v>
      </c>
      <c r="B22" s="155">
        <v>41374</v>
      </c>
      <c r="C22" s="156">
        <v>4968437</v>
      </c>
      <c r="D22" s="156">
        <v>10.84</v>
      </c>
      <c r="E22" s="154">
        <f t="shared" si="0"/>
        <v>256.35000000000002</v>
      </c>
      <c r="F22" s="154">
        <v>35</v>
      </c>
    </row>
    <row r="23" spans="1:6" x14ac:dyDescent="0.25">
      <c r="A23" s="154" t="s">
        <v>74</v>
      </c>
      <c r="B23" s="155">
        <v>41375</v>
      </c>
      <c r="C23" s="156">
        <v>4968439</v>
      </c>
      <c r="D23" s="156">
        <v>13.78</v>
      </c>
      <c r="E23" s="154">
        <f t="shared" si="0"/>
        <v>270.13</v>
      </c>
      <c r="F23" s="154">
        <v>35</v>
      </c>
    </row>
    <row r="24" spans="1:6" x14ac:dyDescent="0.25">
      <c r="A24" s="154" t="s">
        <v>74</v>
      </c>
      <c r="B24" s="155">
        <v>41375</v>
      </c>
      <c r="C24" s="156">
        <v>4968444</v>
      </c>
      <c r="D24" s="156">
        <v>10.46</v>
      </c>
      <c r="E24" s="154">
        <f t="shared" si="0"/>
        <v>280.58999999999997</v>
      </c>
      <c r="F24" s="154">
        <v>35</v>
      </c>
    </row>
    <row r="25" spans="1:6" x14ac:dyDescent="0.25">
      <c r="A25" s="154" t="s">
        <v>74</v>
      </c>
      <c r="B25" s="155">
        <v>41376</v>
      </c>
      <c r="C25" s="156">
        <v>4920888</v>
      </c>
      <c r="D25" s="156">
        <v>5.61</v>
      </c>
      <c r="E25" s="154">
        <f t="shared" si="0"/>
        <v>286.2</v>
      </c>
      <c r="F25" s="154">
        <v>36</v>
      </c>
    </row>
    <row r="26" spans="1:6" x14ac:dyDescent="0.25">
      <c r="A26" s="154" t="s">
        <v>74</v>
      </c>
      <c r="B26" s="155">
        <v>41376</v>
      </c>
      <c r="C26" s="156">
        <v>4968449</v>
      </c>
      <c r="D26" s="156">
        <v>13.56</v>
      </c>
      <c r="E26" s="154">
        <f t="shared" si="0"/>
        <v>299.76</v>
      </c>
      <c r="F26" s="154">
        <v>36</v>
      </c>
    </row>
    <row r="27" spans="1:6" x14ac:dyDescent="0.25">
      <c r="A27" s="154" t="s">
        <v>74</v>
      </c>
      <c r="B27" s="155">
        <v>41376</v>
      </c>
      <c r="C27" s="156">
        <v>4968450</v>
      </c>
      <c r="D27" s="156">
        <v>12.71</v>
      </c>
      <c r="E27" s="154">
        <f t="shared" si="0"/>
        <v>312.46999999999997</v>
      </c>
      <c r="F27" s="154">
        <v>36</v>
      </c>
    </row>
    <row r="28" spans="1:6" x14ac:dyDescent="0.25">
      <c r="A28" s="154" t="s">
        <v>74</v>
      </c>
      <c r="B28" s="155">
        <v>41377</v>
      </c>
      <c r="C28" s="156">
        <v>4968451</v>
      </c>
      <c r="D28" s="156">
        <v>14.43</v>
      </c>
      <c r="E28" s="154">
        <f t="shared" si="0"/>
        <v>326.89999999999998</v>
      </c>
      <c r="F28" s="154">
        <v>36</v>
      </c>
    </row>
    <row r="29" spans="1:6" x14ac:dyDescent="0.25">
      <c r="A29" s="154" t="s">
        <v>74</v>
      </c>
      <c r="B29" s="155">
        <v>41377</v>
      </c>
      <c r="C29" s="156">
        <v>4968452</v>
      </c>
      <c r="D29" s="156">
        <v>12.78</v>
      </c>
      <c r="E29" s="154">
        <f t="shared" si="0"/>
        <v>339.67999999999995</v>
      </c>
      <c r="F29" s="154">
        <v>36</v>
      </c>
    </row>
    <row r="30" spans="1:6" x14ac:dyDescent="0.25">
      <c r="A30" s="154" t="s">
        <v>74</v>
      </c>
      <c r="B30" s="155">
        <v>41378</v>
      </c>
      <c r="C30" s="156">
        <v>4968454</v>
      </c>
      <c r="D30" s="156">
        <v>13.04</v>
      </c>
      <c r="E30" s="154">
        <f t="shared" si="0"/>
        <v>352.71999999999997</v>
      </c>
      <c r="F30" s="154">
        <v>36</v>
      </c>
    </row>
    <row r="31" spans="1:6" x14ac:dyDescent="0.25">
      <c r="A31" s="154" t="s">
        <v>74</v>
      </c>
      <c r="B31" s="155">
        <v>41378</v>
      </c>
      <c r="C31" s="156">
        <v>4968456</v>
      </c>
      <c r="D31" s="156">
        <v>11.25</v>
      </c>
      <c r="E31" s="154">
        <f t="shared" si="0"/>
        <v>363.96999999999997</v>
      </c>
      <c r="F31" s="154">
        <v>36</v>
      </c>
    </row>
    <row r="32" spans="1:6" x14ac:dyDescent="0.25">
      <c r="A32" s="154" t="s">
        <v>74</v>
      </c>
      <c r="B32" s="155">
        <v>41379</v>
      </c>
      <c r="C32" s="156">
        <v>4968458</v>
      </c>
      <c r="D32" s="156">
        <v>13.46</v>
      </c>
      <c r="E32" s="154">
        <f t="shared" si="0"/>
        <v>377.42999999999995</v>
      </c>
      <c r="F32" s="154">
        <v>36</v>
      </c>
    </row>
    <row r="33" spans="1:6" x14ac:dyDescent="0.25">
      <c r="A33" s="154" t="s">
        <v>74</v>
      </c>
      <c r="B33" s="155">
        <v>41379</v>
      </c>
      <c r="C33" s="156">
        <v>4968461</v>
      </c>
      <c r="D33" s="156">
        <v>10.79</v>
      </c>
      <c r="E33" s="154">
        <f t="shared" si="0"/>
        <v>388.21999999999997</v>
      </c>
      <c r="F33" s="154">
        <v>36</v>
      </c>
    </row>
    <row r="34" spans="1:6" x14ac:dyDescent="0.25">
      <c r="A34" s="154" t="s">
        <v>74</v>
      </c>
      <c r="B34" s="155">
        <v>41380</v>
      </c>
      <c r="C34" s="156">
        <v>4920901</v>
      </c>
      <c r="D34" s="156">
        <v>8.39</v>
      </c>
      <c r="E34" s="154">
        <f t="shared" si="0"/>
        <v>396.60999999999996</v>
      </c>
      <c r="F34" s="154">
        <v>36</v>
      </c>
    </row>
    <row r="35" spans="1:6" x14ac:dyDescent="0.25">
      <c r="A35" s="214" t="s">
        <v>74</v>
      </c>
      <c r="B35" s="215">
        <v>41380</v>
      </c>
      <c r="C35" s="216"/>
      <c r="D35" s="216"/>
      <c r="E35" s="154">
        <f t="shared" si="0"/>
        <v>396.60999999999996</v>
      </c>
      <c r="F35" s="154">
        <v>36</v>
      </c>
    </row>
    <row r="36" spans="1:6" x14ac:dyDescent="0.25">
      <c r="A36" s="154" t="s">
        <v>74</v>
      </c>
      <c r="B36" s="155">
        <v>41381</v>
      </c>
      <c r="C36" s="156">
        <v>4968467</v>
      </c>
      <c r="D36" s="156">
        <v>12.35</v>
      </c>
      <c r="E36" s="154">
        <f t="shared" si="0"/>
        <v>408.96</v>
      </c>
      <c r="F36" s="154">
        <v>36</v>
      </c>
    </row>
    <row r="37" spans="1:6" x14ac:dyDescent="0.25">
      <c r="A37" s="154" t="s">
        <v>74</v>
      </c>
      <c r="B37" s="155">
        <v>41381</v>
      </c>
      <c r="C37" s="156">
        <v>4968475</v>
      </c>
      <c r="D37" s="156">
        <v>8.1199999999999992</v>
      </c>
      <c r="E37" s="154">
        <f t="shared" si="0"/>
        <v>417.08</v>
      </c>
      <c r="F37" s="154">
        <v>36</v>
      </c>
    </row>
    <row r="38" spans="1:6" x14ac:dyDescent="0.25">
      <c r="A38" s="154" t="s">
        <v>74</v>
      </c>
      <c r="B38" s="155">
        <v>41382</v>
      </c>
      <c r="C38" s="156">
        <v>4920903</v>
      </c>
      <c r="D38" s="156">
        <v>13.44</v>
      </c>
      <c r="E38" s="154">
        <f t="shared" si="0"/>
        <v>430.52</v>
      </c>
      <c r="F38" s="154">
        <v>36</v>
      </c>
    </row>
    <row r="39" spans="1:6" x14ac:dyDescent="0.25">
      <c r="A39" s="154" t="s">
        <v>74</v>
      </c>
      <c r="B39" s="155">
        <v>41382</v>
      </c>
      <c r="C39" s="156">
        <v>4968480</v>
      </c>
      <c r="D39" s="156">
        <v>11.55</v>
      </c>
      <c r="E39" s="154">
        <f t="shared" si="0"/>
        <v>442.07</v>
      </c>
      <c r="F39" s="154">
        <v>36</v>
      </c>
    </row>
    <row r="40" spans="1:6" x14ac:dyDescent="0.25">
      <c r="A40" s="154" t="s">
        <v>74</v>
      </c>
      <c r="B40" s="155">
        <v>41383</v>
      </c>
      <c r="C40" s="156">
        <v>4920904</v>
      </c>
      <c r="D40" s="156">
        <v>13.51</v>
      </c>
      <c r="E40" s="154">
        <f t="shared" si="0"/>
        <v>455.58</v>
      </c>
      <c r="F40" s="154">
        <v>36</v>
      </c>
    </row>
    <row r="41" spans="1:6" x14ac:dyDescent="0.25">
      <c r="A41" s="154" t="s">
        <v>74</v>
      </c>
      <c r="B41" s="155">
        <v>41384</v>
      </c>
      <c r="C41" s="156">
        <v>4968482</v>
      </c>
      <c r="D41" s="156">
        <v>9.67</v>
      </c>
      <c r="E41" s="154">
        <f t="shared" si="0"/>
        <v>465.25</v>
      </c>
      <c r="F41" s="154">
        <v>36</v>
      </c>
    </row>
    <row r="42" spans="1:6" x14ac:dyDescent="0.25">
      <c r="A42" s="154" t="s">
        <v>74</v>
      </c>
      <c r="B42" s="155">
        <v>41384</v>
      </c>
      <c r="C42" s="156">
        <v>4968484</v>
      </c>
      <c r="D42" s="156">
        <v>14.2</v>
      </c>
      <c r="E42" s="154">
        <f t="shared" si="0"/>
        <v>479.45</v>
      </c>
      <c r="F42" s="154">
        <v>36</v>
      </c>
    </row>
    <row r="43" spans="1:6" x14ac:dyDescent="0.25">
      <c r="A43" s="154" t="s">
        <v>74</v>
      </c>
      <c r="B43" s="155">
        <v>41385</v>
      </c>
      <c r="C43" s="156">
        <v>4968485</v>
      </c>
      <c r="D43" s="156">
        <v>13.01</v>
      </c>
      <c r="E43" s="154">
        <f t="shared" si="0"/>
        <v>492.46</v>
      </c>
      <c r="F43" s="154">
        <v>36</v>
      </c>
    </row>
    <row r="44" spans="1:6" x14ac:dyDescent="0.25">
      <c r="A44" s="154" t="s">
        <v>74</v>
      </c>
      <c r="B44" s="155">
        <v>41385</v>
      </c>
      <c r="C44" s="156">
        <v>4968487</v>
      </c>
      <c r="D44" s="156">
        <v>13.57</v>
      </c>
      <c r="E44" s="154">
        <f t="shared" si="0"/>
        <v>506.03</v>
      </c>
      <c r="F44" s="154">
        <v>36</v>
      </c>
    </row>
    <row r="45" spans="1:6" x14ac:dyDescent="0.25">
      <c r="A45" s="154" t="s">
        <v>74</v>
      </c>
      <c r="B45" s="155">
        <v>41386</v>
      </c>
      <c r="C45" s="156">
        <v>4920909</v>
      </c>
      <c r="D45" s="156">
        <v>12.37</v>
      </c>
      <c r="E45" s="154">
        <f t="shared" si="0"/>
        <v>518.4</v>
      </c>
      <c r="F45" s="154">
        <v>36</v>
      </c>
    </row>
    <row r="46" spans="1:6" x14ac:dyDescent="0.25">
      <c r="A46" s="154" t="s">
        <v>74</v>
      </c>
      <c r="B46" s="155">
        <v>41386</v>
      </c>
      <c r="C46" s="156">
        <v>4968490</v>
      </c>
      <c r="D46" s="156">
        <v>14.49</v>
      </c>
      <c r="E46" s="154">
        <f t="shared" si="0"/>
        <v>532.89</v>
      </c>
      <c r="F46" s="154">
        <v>36</v>
      </c>
    </row>
    <row r="47" spans="1:6" x14ac:dyDescent="0.25">
      <c r="A47" s="154" t="s">
        <v>74</v>
      </c>
      <c r="B47" s="155">
        <v>41387</v>
      </c>
      <c r="C47" s="156">
        <v>4968493</v>
      </c>
      <c r="D47" s="156">
        <v>13.67</v>
      </c>
      <c r="E47" s="154">
        <f t="shared" si="0"/>
        <v>546.55999999999995</v>
      </c>
      <c r="F47" s="154">
        <v>36</v>
      </c>
    </row>
    <row r="48" spans="1:6" x14ac:dyDescent="0.25">
      <c r="A48" s="154" t="s">
        <v>74</v>
      </c>
      <c r="B48" s="155">
        <v>41387</v>
      </c>
      <c r="C48" s="156">
        <v>4920915</v>
      </c>
      <c r="D48" s="156">
        <v>12.6</v>
      </c>
      <c r="E48" s="154">
        <f t="shared" si="0"/>
        <v>559.16</v>
      </c>
      <c r="F48" s="154">
        <v>36</v>
      </c>
    </row>
    <row r="49" spans="1:6" x14ac:dyDescent="0.25">
      <c r="A49" s="154" t="s">
        <v>74</v>
      </c>
      <c r="B49" s="155">
        <v>41388</v>
      </c>
      <c r="C49" s="156">
        <v>4920921</v>
      </c>
      <c r="D49" s="156">
        <v>10.87</v>
      </c>
      <c r="E49" s="154">
        <f t="shared" si="0"/>
        <v>570.03</v>
      </c>
      <c r="F49" s="154">
        <v>36</v>
      </c>
    </row>
    <row r="50" spans="1:6" x14ac:dyDescent="0.25">
      <c r="A50" s="154" t="s">
        <v>74</v>
      </c>
      <c r="B50" s="155">
        <v>41388</v>
      </c>
      <c r="C50" s="156">
        <v>4968495</v>
      </c>
      <c r="D50" s="156">
        <v>13.79</v>
      </c>
      <c r="E50" s="154">
        <f t="shared" si="0"/>
        <v>583.81999999999994</v>
      </c>
      <c r="F50" s="154">
        <v>36</v>
      </c>
    </row>
    <row r="51" spans="1:6" x14ac:dyDescent="0.25">
      <c r="A51" s="154" t="s">
        <v>74</v>
      </c>
      <c r="B51" s="155">
        <v>41389</v>
      </c>
      <c r="C51" s="156">
        <v>4968499</v>
      </c>
      <c r="D51" s="156">
        <v>13.47</v>
      </c>
      <c r="E51" s="154">
        <f t="shared" si="0"/>
        <v>597.29</v>
      </c>
      <c r="F51" s="154">
        <v>36</v>
      </c>
    </row>
    <row r="52" spans="1:6" x14ac:dyDescent="0.25">
      <c r="A52" s="154" t="s">
        <v>74</v>
      </c>
      <c r="B52" s="155">
        <v>41389</v>
      </c>
      <c r="C52" s="156">
        <v>4920903</v>
      </c>
      <c r="D52" s="156">
        <v>12.93</v>
      </c>
      <c r="E52" s="154">
        <f t="shared" si="0"/>
        <v>610.21999999999991</v>
      </c>
      <c r="F52" s="154">
        <v>36</v>
      </c>
    </row>
    <row r="53" spans="1:6" x14ac:dyDescent="0.25">
      <c r="A53" s="154" t="s">
        <v>74</v>
      </c>
      <c r="B53" s="155">
        <v>41390</v>
      </c>
      <c r="C53" s="156">
        <v>4920928</v>
      </c>
      <c r="D53" s="156">
        <v>11.3</v>
      </c>
      <c r="E53" s="154">
        <f t="shared" si="0"/>
        <v>621.51999999999987</v>
      </c>
      <c r="F53" s="154">
        <v>36</v>
      </c>
    </row>
    <row r="54" spans="1:6" x14ac:dyDescent="0.25">
      <c r="A54" s="154" t="s">
        <v>74</v>
      </c>
      <c r="B54" s="155">
        <v>41390</v>
      </c>
      <c r="C54" s="156">
        <v>4968500</v>
      </c>
      <c r="D54" s="156">
        <v>13.41</v>
      </c>
      <c r="E54" s="154">
        <f t="shared" si="0"/>
        <v>634.92999999999984</v>
      </c>
      <c r="F54" s="154">
        <v>36</v>
      </c>
    </row>
    <row r="55" spans="1:6" x14ac:dyDescent="0.25">
      <c r="A55" s="154" t="s">
        <v>74</v>
      </c>
      <c r="B55" s="155">
        <v>41390</v>
      </c>
      <c r="C55" s="156">
        <v>4967804</v>
      </c>
      <c r="D55" s="156">
        <v>12.42</v>
      </c>
      <c r="E55" s="154">
        <f t="shared" si="0"/>
        <v>647.3499999999998</v>
      </c>
      <c r="F55" s="154">
        <v>36</v>
      </c>
    </row>
    <row r="56" spans="1:6" x14ac:dyDescent="0.25">
      <c r="A56" s="154" t="s">
        <v>74</v>
      </c>
      <c r="B56" s="155">
        <v>41391</v>
      </c>
      <c r="C56" s="156">
        <v>4967807</v>
      </c>
      <c r="D56" s="156">
        <v>13.41</v>
      </c>
      <c r="E56" s="154">
        <f t="shared" si="0"/>
        <v>660.75999999999976</v>
      </c>
      <c r="F56" s="154">
        <v>36</v>
      </c>
    </row>
    <row r="57" spans="1:6" x14ac:dyDescent="0.25">
      <c r="A57" s="154" t="s">
        <v>74</v>
      </c>
      <c r="B57" s="155">
        <v>41392</v>
      </c>
      <c r="C57" s="156">
        <v>4967809</v>
      </c>
      <c r="D57" s="156">
        <v>11.67</v>
      </c>
      <c r="E57" s="154">
        <f t="shared" si="0"/>
        <v>672.42999999999972</v>
      </c>
      <c r="F57" s="154">
        <v>36</v>
      </c>
    </row>
    <row r="58" spans="1:6" x14ac:dyDescent="0.25">
      <c r="A58" s="154" t="s">
        <v>74</v>
      </c>
      <c r="B58" s="155">
        <v>41392</v>
      </c>
      <c r="C58" s="156">
        <v>4967810</v>
      </c>
      <c r="D58" s="156">
        <v>13.18</v>
      </c>
      <c r="E58" s="154">
        <f t="shared" si="0"/>
        <v>685.60999999999967</v>
      </c>
      <c r="F58" s="154">
        <v>36</v>
      </c>
    </row>
    <row r="59" spans="1:6" x14ac:dyDescent="0.25">
      <c r="A59" s="154" t="s">
        <v>74</v>
      </c>
      <c r="B59" s="155">
        <v>41393</v>
      </c>
      <c r="C59" s="156">
        <v>4920936</v>
      </c>
      <c r="D59" s="156">
        <v>11.31</v>
      </c>
      <c r="E59" s="154">
        <f t="shared" si="0"/>
        <v>696.91999999999962</v>
      </c>
      <c r="F59" s="154">
        <v>36</v>
      </c>
    </row>
    <row r="60" spans="1:6" x14ac:dyDescent="0.25">
      <c r="A60" s="154" t="s">
        <v>74</v>
      </c>
      <c r="B60" s="155">
        <v>41393</v>
      </c>
      <c r="C60" s="156">
        <v>4967813</v>
      </c>
      <c r="D60" s="156">
        <v>13.83</v>
      </c>
      <c r="E60" s="154">
        <f t="shared" si="0"/>
        <v>710.74999999999966</v>
      </c>
      <c r="F60" s="154">
        <v>36</v>
      </c>
    </row>
    <row r="61" spans="1:6" x14ac:dyDescent="0.25">
      <c r="A61" s="154" t="s">
        <v>74</v>
      </c>
      <c r="B61" s="155">
        <v>41394</v>
      </c>
      <c r="C61" s="156">
        <v>4920941</v>
      </c>
      <c r="D61" s="156">
        <v>13.01</v>
      </c>
      <c r="E61" s="154">
        <f t="shared" si="0"/>
        <v>723.75999999999965</v>
      </c>
      <c r="F61" s="154">
        <v>36</v>
      </c>
    </row>
    <row r="62" spans="1:6" x14ac:dyDescent="0.25">
      <c r="A62" s="154" t="s">
        <v>74</v>
      </c>
      <c r="B62" s="155">
        <v>41394</v>
      </c>
      <c r="C62" s="156">
        <v>4967816</v>
      </c>
      <c r="D62" s="156">
        <v>14.07</v>
      </c>
      <c r="E62" s="154">
        <f t="shared" si="0"/>
        <v>737.8299999999997</v>
      </c>
      <c r="F62" s="154"/>
    </row>
    <row r="63" spans="1:6" x14ac:dyDescent="0.25">
      <c r="A63" s="154" t="s">
        <v>74</v>
      </c>
      <c r="B63" s="155"/>
      <c r="C63" s="156"/>
      <c r="D63" s="156"/>
      <c r="E63" s="154">
        <f t="shared" si="0"/>
        <v>737.8299999999997</v>
      </c>
      <c r="F63" s="154"/>
    </row>
    <row r="64" spans="1:6" x14ac:dyDescent="0.25">
      <c r="A64" s="154" t="s">
        <v>74</v>
      </c>
      <c r="B64" s="155"/>
      <c r="C64" s="156"/>
      <c r="D64" s="156"/>
      <c r="E64" s="154">
        <f t="shared" si="0"/>
        <v>737.8299999999997</v>
      </c>
      <c r="F64" s="154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>
      <selection activeCell="A2" sqref="A2:F65"/>
    </sheetView>
  </sheetViews>
  <sheetFormatPr baseColWidth="10" defaultRowHeight="15" x14ac:dyDescent="0.25"/>
  <cols>
    <col min="1" max="1" width="17.5703125" customWidth="1"/>
    <col min="2" max="2" width="13.140625" customWidth="1"/>
    <col min="3" max="3" width="13.28515625" customWidth="1"/>
    <col min="4" max="4" width="14.140625" customWidth="1"/>
    <col min="5" max="5" width="13.5703125" customWidth="1"/>
    <col min="6" max="6" width="12.28515625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ht="15.75" x14ac:dyDescent="0.25">
      <c r="A2" s="217" t="s">
        <v>74</v>
      </c>
      <c r="B2" s="218">
        <v>41395</v>
      </c>
      <c r="C2" s="219">
        <v>4967820</v>
      </c>
      <c r="D2" s="219">
        <v>15.18</v>
      </c>
      <c r="E2" s="217">
        <v>15.18</v>
      </c>
      <c r="F2" s="217">
        <v>36</v>
      </c>
    </row>
    <row r="3" spans="1:6" ht="15.75" x14ac:dyDescent="0.25">
      <c r="A3" s="217" t="s">
        <v>74</v>
      </c>
      <c r="B3" s="218">
        <v>41395</v>
      </c>
      <c r="C3" s="219">
        <v>4967819</v>
      </c>
      <c r="D3" s="219">
        <v>11.67</v>
      </c>
      <c r="E3" s="217">
        <f>SUM(E2+D3)</f>
        <v>26.85</v>
      </c>
      <c r="F3" s="217">
        <v>36</v>
      </c>
    </row>
    <row r="4" spans="1:6" ht="15.75" x14ac:dyDescent="0.25">
      <c r="A4" s="217" t="s">
        <v>74</v>
      </c>
      <c r="B4" s="218">
        <v>41396</v>
      </c>
      <c r="C4" s="219">
        <v>4967821</v>
      </c>
      <c r="D4" s="219">
        <v>15.11</v>
      </c>
      <c r="E4" s="217">
        <f t="shared" ref="E4:E65" si="0">SUM(E3+D4)</f>
        <v>41.96</v>
      </c>
      <c r="F4" s="217">
        <v>36</v>
      </c>
    </row>
    <row r="5" spans="1:6" ht="15.75" x14ac:dyDescent="0.25">
      <c r="A5" s="217" t="s">
        <v>74</v>
      </c>
      <c r="B5" s="218">
        <v>41396</v>
      </c>
      <c r="C5" s="219">
        <v>4920947</v>
      </c>
      <c r="D5" s="219">
        <v>11.05</v>
      </c>
      <c r="E5" s="217">
        <f t="shared" si="0"/>
        <v>53.010000000000005</v>
      </c>
      <c r="F5" s="217">
        <v>36</v>
      </c>
    </row>
    <row r="6" spans="1:6" ht="15.75" x14ac:dyDescent="0.25">
      <c r="A6" s="217" t="s">
        <v>74</v>
      </c>
      <c r="B6" s="218">
        <v>41397</v>
      </c>
      <c r="C6" s="219">
        <v>4967823</v>
      </c>
      <c r="D6" s="219">
        <v>11.51</v>
      </c>
      <c r="E6" s="217">
        <f t="shared" si="0"/>
        <v>64.52000000000001</v>
      </c>
      <c r="F6" s="217">
        <v>36</v>
      </c>
    </row>
    <row r="7" spans="1:6" ht="15.75" x14ac:dyDescent="0.25">
      <c r="A7" s="217" t="s">
        <v>74</v>
      </c>
      <c r="B7" s="218">
        <v>41397</v>
      </c>
      <c r="C7" s="219">
        <v>4967824</v>
      </c>
      <c r="D7" s="219">
        <v>14.79</v>
      </c>
      <c r="E7" s="217">
        <f t="shared" si="0"/>
        <v>79.31</v>
      </c>
      <c r="F7" s="217">
        <v>36</v>
      </c>
    </row>
    <row r="8" spans="1:6" ht="15.75" x14ac:dyDescent="0.25">
      <c r="A8" s="217" t="s">
        <v>74</v>
      </c>
      <c r="B8" s="218">
        <v>41398</v>
      </c>
      <c r="C8" s="219">
        <v>4967828</v>
      </c>
      <c r="D8" s="219">
        <v>12.84</v>
      </c>
      <c r="E8" s="217">
        <f t="shared" si="0"/>
        <v>92.15</v>
      </c>
      <c r="F8" s="217">
        <v>36</v>
      </c>
    </row>
    <row r="9" spans="1:6" ht="15.75" x14ac:dyDescent="0.25">
      <c r="A9" s="217" t="s">
        <v>74</v>
      </c>
      <c r="B9" s="218">
        <v>41398</v>
      </c>
      <c r="C9" s="219">
        <v>4967830</v>
      </c>
      <c r="D9" s="219">
        <v>14.78</v>
      </c>
      <c r="E9" s="217">
        <f t="shared" si="0"/>
        <v>106.93</v>
      </c>
      <c r="F9" s="217">
        <v>36</v>
      </c>
    </row>
    <row r="10" spans="1:6" ht="15.75" x14ac:dyDescent="0.25">
      <c r="A10" s="217" t="s">
        <v>74</v>
      </c>
      <c r="B10" s="218">
        <v>41399</v>
      </c>
      <c r="C10" s="219">
        <v>4967834</v>
      </c>
      <c r="D10" s="219">
        <v>12.71</v>
      </c>
      <c r="E10" s="217">
        <f t="shared" si="0"/>
        <v>119.64000000000001</v>
      </c>
      <c r="F10" s="217">
        <v>36</v>
      </c>
    </row>
    <row r="11" spans="1:6" ht="15.75" x14ac:dyDescent="0.25">
      <c r="A11" s="217" t="s">
        <v>74</v>
      </c>
      <c r="B11" s="218">
        <v>41399</v>
      </c>
      <c r="C11" s="219">
        <v>4967836</v>
      </c>
      <c r="D11" s="219">
        <v>14.64</v>
      </c>
      <c r="E11" s="217">
        <f t="shared" si="0"/>
        <v>134.28000000000003</v>
      </c>
      <c r="F11" s="217">
        <v>36</v>
      </c>
    </row>
    <row r="12" spans="1:6" ht="15.75" x14ac:dyDescent="0.25">
      <c r="A12" s="217" t="s">
        <v>74</v>
      </c>
      <c r="B12" s="218">
        <v>41400</v>
      </c>
      <c r="C12" s="219">
        <v>4967838</v>
      </c>
      <c r="D12" s="219">
        <v>14.54</v>
      </c>
      <c r="E12" s="217">
        <f t="shared" si="0"/>
        <v>148.82000000000002</v>
      </c>
      <c r="F12" s="217">
        <v>36</v>
      </c>
    </row>
    <row r="13" spans="1:6" ht="15.75" x14ac:dyDescent="0.25">
      <c r="A13" s="217" t="s">
        <v>74</v>
      </c>
      <c r="B13" s="218">
        <v>41400</v>
      </c>
      <c r="C13" s="219">
        <v>4920959</v>
      </c>
      <c r="D13" s="219">
        <v>12.53</v>
      </c>
      <c r="E13" s="217">
        <f t="shared" si="0"/>
        <v>161.35000000000002</v>
      </c>
      <c r="F13" s="217">
        <v>36</v>
      </c>
    </row>
    <row r="14" spans="1:6" ht="15.75" x14ac:dyDescent="0.25">
      <c r="A14" s="217" t="s">
        <v>74</v>
      </c>
      <c r="B14" s="218">
        <v>41401</v>
      </c>
      <c r="C14" s="219">
        <v>4920964</v>
      </c>
      <c r="D14" s="219">
        <v>11.73</v>
      </c>
      <c r="E14" s="217">
        <f t="shared" si="0"/>
        <v>173.08</v>
      </c>
      <c r="F14" s="217">
        <v>36</v>
      </c>
    </row>
    <row r="15" spans="1:6" ht="15.75" x14ac:dyDescent="0.25">
      <c r="A15" s="217" t="s">
        <v>74</v>
      </c>
      <c r="B15" s="218">
        <v>41401</v>
      </c>
      <c r="C15" s="219">
        <v>4967844</v>
      </c>
      <c r="D15" s="219">
        <v>14.27</v>
      </c>
      <c r="E15" s="217">
        <f t="shared" si="0"/>
        <v>187.35000000000002</v>
      </c>
      <c r="F15" s="217">
        <v>36</v>
      </c>
    </row>
    <row r="16" spans="1:6" ht="15.75" x14ac:dyDescent="0.25">
      <c r="A16" s="217" t="s">
        <v>74</v>
      </c>
      <c r="B16" s="218">
        <v>41402</v>
      </c>
      <c r="C16" s="219">
        <v>4920967</v>
      </c>
      <c r="D16" s="219">
        <v>12.64</v>
      </c>
      <c r="E16" s="217">
        <f t="shared" si="0"/>
        <v>199.99</v>
      </c>
      <c r="F16" s="217">
        <v>36</v>
      </c>
    </row>
    <row r="17" spans="1:6" ht="15.75" x14ac:dyDescent="0.25">
      <c r="A17" s="217" t="s">
        <v>74</v>
      </c>
      <c r="B17" s="218">
        <v>41402</v>
      </c>
      <c r="C17" s="219">
        <v>4937369</v>
      </c>
      <c r="D17" s="219">
        <v>14.86</v>
      </c>
      <c r="E17" s="217">
        <f t="shared" si="0"/>
        <v>214.85000000000002</v>
      </c>
      <c r="F17" s="217">
        <v>36</v>
      </c>
    </row>
    <row r="18" spans="1:6" ht="15.75" x14ac:dyDescent="0.25">
      <c r="A18" s="217" t="s">
        <v>74</v>
      </c>
      <c r="B18" s="218">
        <v>41403</v>
      </c>
      <c r="C18" s="219">
        <v>4920968</v>
      </c>
      <c r="D18" s="219">
        <v>12.77</v>
      </c>
      <c r="E18" s="217">
        <f t="shared" si="0"/>
        <v>227.62000000000003</v>
      </c>
      <c r="F18" s="217">
        <v>36</v>
      </c>
    </row>
    <row r="19" spans="1:6" ht="15.75" x14ac:dyDescent="0.25">
      <c r="A19" s="217" t="s">
        <v>74</v>
      </c>
      <c r="B19" s="218">
        <v>41403</v>
      </c>
      <c r="C19" s="219">
        <v>4937374</v>
      </c>
      <c r="D19" s="219">
        <v>12.41</v>
      </c>
      <c r="E19" s="217">
        <f t="shared" si="0"/>
        <v>240.03000000000003</v>
      </c>
      <c r="F19" s="217">
        <v>36</v>
      </c>
    </row>
    <row r="20" spans="1:6" ht="15.75" x14ac:dyDescent="0.25">
      <c r="A20" s="217" t="s">
        <v>74</v>
      </c>
      <c r="B20" s="218">
        <v>41404</v>
      </c>
      <c r="C20" s="219">
        <v>4937376</v>
      </c>
      <c r="D20" s="219">
        <v>12.34</v>
      </c>
      <c r="E20" s="217">
        <f t="shared" si="0"/>
        <v>252.37000000000003</v>
      </c>
      <c r="F20" s="217">
        <v>36</v>
      </c>
    </row>
    <row r="21" spans="1:6" ht="15.75" x14ac:dyDescent="0.25">
      <c r="A21" s="217" t="s">
        <v>74</v>
      </c>
      <c r="B21" s="218">
        <v>41404</v>
      </c>
      <c r="C21" s="219">
        <v>4937406</v>
      </c>
      <c r="D21" s="219">
        <v>14.6</v>
      </c>
      <c r="E21" s="217">
        <f t="shared" si="0"/>
        <v>266.97000000000003</v>
      </c>
      <c r="F21" s="217">
        <v>36</v>
      </c>
    </row>
    <row r="22" spans="1:6" ht="15.75" x14ac:dyDescent="0.25">
      <c r="A22" s="217" t="s">
        <v>74</v>
      </c>
      <c r="B22" s="218">
        <v>41405</v>
      </c>
      <c r="C22" s="219">
        <v>4937402</v>
      </c>
      <c r="D22" s="219">
        <v>12.87</v>
      </c>
      <c r="E22" s="217">
        <f t="shared" si="0"/>
        <v>279.84000000000003</v>
      </c>
      <c r="F22" s="217">
        <v>36</v>
      </c>
    </row>
    <row r="23" spans="1:6" ht="15.75" x14ac:dyDescent="0.25">
      <c r="A23" s="217" t="s">
        <v>74</v>
      </c>
      <c r="B23" s="218">
        <v>41405</v>
      </c>
      <c r="C23" s="219">
        <v>4937399</v>
      </c>
      <c r="D23" s="219">
        <v>14.83</v>
      </c>
      <c r="E23" s="217">
        <f t="shared" si="0"/>
        <v>294.67</v>
      </c>
      <c r="F23" s="217">
        <v>36</v>
      </c>
    </row>
    <row r="24" spans="1:6" ht="15.75" x14ac:dyDescent="0.25">
      <c r="A24" s="217" t="s">
        <v>74</v>
      </c>
      <c r="B24" s="218">
        <v>41406</v>
      </c>
      <c r="C24" s="219">
        <v>4937397</v>
      </c>
      <c r="D24" s="219">
        <v>12.52</v>
      </c>
      <c r="E24" s="217">
        <f t="shared" si="0"/>
        <v>307.19</v>
      </c>
      <c r="F24" s="217">
        <v>36</v>
      </c>
    </row>
    <row r="25" spans="1:6" ht="15.75" x14ac:dyDescent="0.25">
      <c r="A25" s="217" t="s">
        <v>74</v>
      </c>
      <c r="B25" s="218">
        <v>41406</v>
      </c>
      <c r="C25" s="219">
        <v>4937395</v>
      </c>
      <c r="D25" s="219">
        <v>13.99</v>
      </c>
      <c r="E25" s="217">
        <f t="shared" si="0"/>
        <v>321.18</v>
      </c>
      <c r="F25" s="217">
        <v>36</v>
      </c>
    </row>
    <row r="26" spans="1:6" ht="15.75" x14ac:dyDescent="0.25">
      <c r="A26" s="217" t="s">
        <v>74</v>
      </c>
      <c r="B26" s="218">
        <v>41407</v>
      </c>
      <c r="C26" s="219">
        <v>4920971</v>
      </c>
      <c r="D26" s="219">
        <v>12.85</v>
      </c>
      <c r="E26" s="217">
        <f t="shared" si="0"/>
        <v>334.03000000000003</v>
      </c>
      <c r="F26" s="217">
        <v>36</v>
      </c>
    </row>
    <row r="27" spans="1:6" ht="15.75" x14ac:dyDescent="0.25">
      <c r="A27" s="217" t="s">
        <v>74</v>
      </c>
      <c r="B27" s="218">
        <v>41407</v>
      </c>
      <c r="C27" s="219">
        <v>4937379</v>
      </c>
      <c r="D27" s="219">
        <v>14.27</v>
      </c>
      <c r="E27" s="217">
        <f t="shared" si="0"/>
        <v>348.3</v>
      </c>
      <c r="F27" s="217">
        <v>36</v>
      </c>
    </row>
    <row r="28" spans="1:6" ht="15.75" x14ac:dyDescent="0.25">
      <c r="A28" s="217" t="s">
        <v>74</v>
      </c>
      <c r="B28" s="218">
        <v>41408</v>
      </c>
      <c r="C28" s="219">
        <v>4920988</v>
      </c>
      <c r="D28" s="219">
        <v>14.8</v>
      </c>
      <c r="E28" s="217">
        <f t="shared" si="0"/>
        <v>363.1</v>
      </c>
      <c r="F28" s="217">
        <v>36</v>
      </c>
    </row>
    <row r="29" spans="1:6" ht="15.75" x14ac:dyDescent="0.25">
      <c r="A29" s="217" t="s">
        <v>74</v>
      </c>
      <c r="B29" s="218">
        <v>41408</v>
      </c>
      <c r="C29" s="219">
        <v>4937393</v>
      </c>
      <c r="D29" s="219">
        <v>11.56</v>
      </c>
      <c r="E29" s="217">
        <f t="shared" si="0"/>
        <v>374.66</v>
      </c>
      <c r="F29" s="217">
        <v>36</v>
      </c>
    </row>
    <row r="30" spans="1:6" ht="15.75" x14ac:dyDescent="0.25">
      <c r="A30" s="217" t="s">
        <v>74</v>
      </c>
      <c r="B30" s="218">
        <v>41408</v>
      </c>
      <c r="C30" s="219">
        <v>4920983</v>
      </c>
      <c r="D30" s="219">
        <v>13.08</v>
      </c>
      <c r="E30" s="217">
        <f t="shared" si="0"/>
        <v>387.74</v>
      </c>
      <c r="F30" s="217">
        <v>36</v>
      </c>
    </row>
    <row r="31" spans="1:6" ht="15.75" x14ac:dyDescent="0.25">
      <c r="A31" s="217" t="s">
        <v>74</v>
      </c>
      <c r="B31" s="218">
        <v>41409</v>
      </c>
      <c r="C31" s="219">
        <v>4937392</v>
      </c>
      <c r="D31" s="219">
        <v>11.7</v>
      </c>
      <c r="E31" s="217">
        <f t="shared" si="0"/>
        <v>399.44</v>
      </c>
      <c r="F31" s="217">
        <v>36</v>
      </c>
    </row>
    <row r="32" spans="1:6" ht="15.75" x14ac:dyDescent="0.25">
      <c r="A32" s="217" t="s">
        <v>74</v>
      </c>
      <c r="B32" s="218">
        <v>41410</v>
      </c>
      <c r="C32" s="219">
        <v>4937381</v>
      </c>
      <c r="D32" s="219">
        <v>12.88</v>
      </c>
      <c r="E32" s="217">
        <f t="shared" si="0"/>
        <v>412.32</v>
      </c>
      <c r="F32" s="217">
        <v>36</v>
      </c>
    </row>
    <row r="33" spans="1:6" ht="15.75" x14ac:dyDescent="0.25">
      <c r="A33" s="217" t="s">
        <v>74</v>
      </c>
      <c r="B33" s="218">
        <v>41410</v>
      </c>
      <c r="C33" s="219">
        <v>4920992</v>
      </c>
      <c r="D33" s="219">
        <v>14.48</v>
      </c>
      <c r="E33" s="217">
        <f t="shared" si="0"/>
        <v>426.8</v>
      </c>
      <c r="F33" s="217">
        <v>36</v>
      </c>
    </row>
    <row r="34" spans="1:6" ht="15.75" x14ac:dyDescent="0.25">
      <c r="A34" s="217" t="s">
        <v>74</v>
      </c>
      <c r="B34" s="218">
        <v>41411</v>
      </c>
      <c r="C34" s="219">
        <v>4937389</v>
      </c>
      <c r="D34" s="219">
        <v>12.94</v>
      </c>
      <c r="E34" s="217">
        <f t="shared" si="0"/>
        <v>439.74</v>
      </c>
      <c r="F34" s="217">
        <v>36</v>
      </c>
    </row>
    <row r="35" spans="1:6" ht="15.75" x14ac:dyDescent="0.25">
      <c r="A35" s="217" t="s">
        <v>74</v>
      </c>
      <c r="B35" s="218">
        <v>41411</v>
      </c>
      <c r="C35" s="219">
        <v>4920995</v>
      </c>
      <c r="D35" s="219">
        <v>14.79</v>
      </c>
      <c r="E35" s="217">
        <f t="shared" si="0"/>
        <v>454.53000000000003</v>
      </c>
      <c r="F35" s="217">
        <v>36</v>
      </c>
    </row>
    <row r="36" spans="1:6" ht="15.75" x14ac:dyDescent="0.25">
      <c r="A36" s="217" t="s">
        <v>74</v>
      </c>
      <c r="B36" s="218">
        <v>41412</v>
      </c>
      <c r="C36" s="219">
        <v>4937383</v>
      </c>
      <c r="D36" s="219">
        <v>12.89</v>
      </c>
      <c r="E36" s="217">
        <f t="shared" si="0"/>
        <v>467.42</v>
      </c>
      <c r="F36" s="217">
        <v>36</v>
      </c>
    </row>
    <row r="37" spans="1:6" ht="15.75" x14ac:dyDescent="0.25">
      <c r="A37" s="217" t="s">
        <v>74</v>
      </c>
      <c r="B37" s="218">
        <v>41412</v>
      </c>
      <c r="C37" s="219">
        <v>4937382</v>
      </c>
      <c r="D37" s="219">
        <v>12.64</v>
      </c>
      <c r="E37" s="217">
        <f t="shared" si="0"/>
        <v>480.06</v>
      </c>
      <c r="F37" s="217">
        <v>36</v>
      </c>
    </row>
    <row r="38" spans="1:6" ht="15.75" x14ac:dyDescent="0.25">
      <c r="A38" s="217" t="s">
        <v>74</v>
      </c>
      <c r="B38" s="218">
        <v>41413</v>
      </c>
      <c r="C38" s="219">
        <v>4937385</v>
      </c>
      <c r="D38" s="219">
        <v>12.62</v>
      </c>
      <c r="E38" s="217">
        <f t="shared" si="0"/>
        <v>492.68</v>
      </c>
      <c r="F38" s="217">
        <v>36</v>
      </c>
    </row>
    <row r="39" spans="1:6" ht="15.75" x14ac:dyDescent="0.25">
      <c r="A39" s="217" t="s">
        <v>74</v>
      </c>
      <c r="B39" s="218">
        <v>41413</v>
      </c>
      <c r="C39" s="219">
        <v>4967901</v>
      </c>
      <c r="D39" s="219">
        <v>12.04</v>
      </c>
      <c r="E39" s="217">
        <f t="shared" si="0"/>
        <v>504.72</v>
      </c>
      <c r="F39" s="217">
        <v>36</v>
      </c>
    </row>
    <row r="40" spans="1:6" ht="15.75" x14ac:dyDescent="0.25">
      <c r="A40" s="217" t="s">
        <v>74</v>
      </c>
      <c r="B40" s="218">
        <v>41414</v>
      </c>
      <c r="C40" s="219">
        <v>4967903</v>
      </c>
      <c r="D40" s="219">
        <v>10</v>
      </c>
      <c r="E40" s="217">
        <f t="shared" si="0"/>
        <v>514.72</v>
      </c>
      <c r="F40" s="217">
        <v>36</v>
      </c>
    </row>
    <row r="41" spans="1:6" ht="15.75" x14ac:dyDescent="0.25">
      <c r="A41" s="217" t="s">
        <v>74</v>
      </c>
      <c r="B41" s="218">
        <v>41414</v>
      </c>
      <c r="C41" s="219">
        <v>4876238</v>
      </c>
      <c r="D41" s="219">
        <v>17.61</v>
      </c>
      <c r="E41" s="217">
        <f t="shared" si="0"/>
        <v>532.33000000000004</v>
      </c>
      <c r="F41" s="217">
        <v>36</v>
      </c>
    </row>
    <row r="42" spans="1:6" ht="15.75" x14ac:dyDescent="0.25">
      <c r="A42" s="217" t="s">
        <v>74</v>
      </c>
      <c r="B42" s="218">
        <v>41414</v>
      </c>
      <c r="C42" s="219">
        <v>4876230</v>
      </c>
      <c r="D42" s="219">
        <v>13.24</v>
      </c>
      <c r="E42" s="217">
        <f t="shared" si="0"/>
        <v>545.57000000000005</v>
      </c>
      <c r="F42" s="217">
        <v>36</v>
      </c>
    </row>
    <row r="43" spans="1:6" ht="15.75" x14ac:dyDescent="0.25">
      <c r="A43" s="217" t="s">
        <v>74</v>
      </c>
      <c r="B43" s="218">
        <v>41415</v>
      </c>
      <c r="C43" s="219">
        <v>4967905</v>
      </c>
      <c r="D43" s="219">
        <v>14.56</v>
      </c>
      <c r="E43" s="217">
        <f t="shared" si="0"/>
        <v>560.13</v>
      </c>
      <c r="F43" s="217">
        <v>36</v>
      </c>
    </row>
    <row r="44" spans="1:6" ht="15.75" x14ac:dyDescent="0.25">
      <c r="A44" s="217" t="s">
        <v>74</v>
      </c>
      <c r="B44" s="218">
        <v>41415</v>
      </c>
      <c r="C44" s="219">
        <v>4967906</v>
      </c>
      <c r="D44" s="219">
        <v>11.42</v>
      </c>
      <c r="E44" s="217">
        <f t="shared" si="0"/>
        <v>571.54999999999995</v>
      </c>
      <c r="F44" s="217">
        <v>36</v>
      </c>
    </row>
    <row r="45" spans="1:6" ht="15.75" x14ac:dyDescent="0.25">
      <c r="A45" s="217" t="s">
        <v>74</v>
      </c>
      <c r="B45" s="218">
        <v>41416</v>
      </c>
      <c r="C45" s="219">
        <v>4876239</v>
      </c>
      <c r="D45" s="219">
        <v>13.59</v>
      </c>
      <c r="E45" s="217">
        <f t="shared" si="0"/>
        <v>585.14</v>
      </c>
      <c r="F45" s="217">
        <v>36</v>
      </c>
    </row>
    <row r="46" spans="1:6" ht="15.75" x14ac:dyDescent="0.25">
      <c r="A46" s="217" t="s">
        <v>74</v>
      </c>
      <c r="B46" s="218">
        <v>41416</v>
      </c>
      <c r="C46" s="219">
        <v>4967907</v>
      </c>
      <c r="D46" s="219">
        <v>12.29</v>
      </c>
      <c r="E46" s="217">
        <f t="shared" si="0"/>
        <v>597.42999999999995</v>
      </c>
      <c r="F46" s="217">
        <v>36</v>
      </c>
    </row>
    <row r="47" spans="1:6" ht="15.75" x14ac:dyDescent="0.25">
      <c r="A47" s="217" t="s">
        <v>74</v>
      </c>
      <c r="B47" s="218">
        <v>41417</v>
      </c>
      <c r="C47" s="219">
        <v>4967910</v>
      </c>
      <c r="D47" s="219">
        <v>11.81</v>
      </c>
      <c r="E47" s="217">
        <f t="shared" si="0"/>
        <v>609.2399999999999</v>
      </c>
      <c r="F47" s="217">
        <v>36</v>
      </c>
    </row>
    <row r="48" spans="1:6" ht="15.75" x14ac:dyDescent="0.25">
      <c r="A48" s="217" t="s">
        <v>74</v>
      </c>
      <c r="B48" s="218">
        <v>41417</v>
      </c>
      <c r="C48" s="219">
        <v>4876248</v>
      </c>
      <c r="D48" s="219">
        <v>14.46</v>
      </c>
      <c r="E48" s="217">
        <f t="shared" si="0"/>
        <v>623.69999999999993</v>
      </c>
      <c r="F48" s="217">
        <v>36</v>
      </c>
    </row>
    <row r="49" spans="1:6" ht="15.75" x14ac:dyDescent="0.25">
      <c r="A49" s="217" t="s">
        <v>74</v>
      </c>
      <c r="B49" s="218">
        <v>41418</v>
      </c>
      <c r="C49" s="219">
        <v>4876254</v>
      </c>
      <c r="D49" s="219">
        <v>14.82</v>
      </c>
      <c r="E49" s="217">
        <f t="shared" si="0"/>
        <v>638.52</v>
      </c>
      <c r="F49" s="217">
        <v>36</v>
      </c>
    </row>
    <row r="50" spans="1:6" ht="15.75" x14ac:dyDescent="0.25">
      <c r="A50" s="217" t="s">
        <v>74</v>
      </c>
      <c r="B50" s="218">
        <v>41418</v>
      </c>
      <c r="C50" s="219">
        <v>4967915</v>
      </c>
      <c r="D50" s="219">
        <v>11.76</v>
      </c>
      <c r="E50" s="217">
        <f t="shared" si="0"/>
        <v>650.28</v>
      </c>
      <c r="F50" s="217">
        <v>36</v>
      </c>
    </row>
    <row r="51" spans="1:6" ht="15.75" x14ac:dyDescent="0.25">
      <c r="A51" s="217" t="s">
        <v>74</v>
      </c>
      <c r="B51" s="218">
        <v>41419</v>
      </c>
      <c r="C51" s="219">
        <v>4967920</v>
      </c>
      <c r="D51" s="219">
        <v>12.56</v>
      </c>
      <c r="E51" s="217">
        <f t="shared" si="0"/>
        <v>662.83999999999992</v>
      </c>
      <c r="F51" s="217">
        <v>36</v>
      </c>
    </row>
    <row r="52" spans="1:6" ht="15.75" x14ac:dyDescent="0.25">
      <c r="A52" s="217" t="s">
        <v>74</v>
      </c>
      <c r="B52" s="218">
        <v>41419</v>
      </c>
      <c r="C52" s="219">
        <v>4967916</v>
      </c>
      <c r="D52" s="219">
        <v>14.62</v>
      </c>
      <c r="E52" s="217">
        <f t="shared" si="0"/>
        <v>677.45999999999992</v>
      </c>
      <c r="F52" s="217">
        <v>36</v>
      </c>
    </row>
    <row r="53" spans="1:6" ht="15.75" x14ac:dyDescent="0.25">
      <c r="A53" s="217" t="s">
        <v>74</v>
      </c>
      <c r="B53" s="218">
        <v>41420</v>
      </c>
      <c r="C53" s="219">
        <v>4967921</v>
      </c>
      <c r="D53" s="219">
        <v>14.68</v>
      </c>
      <c r="E53" s="217">
        <f t="shared" si="0"/>
        <v>692.13999999999987</v>
      </c>
      <c r="F53" s="217">
        <v>36</v>
      </c>
    </row>
    <row r="54" spans="1:6" ht="15.75" x14ac:dyDescent="0.25">
      <c r="A54" s="217" t="s">
        <v>74</v>
      </c>
      <c r="B54" s="218">
        <v>41420</v>
      </c>
      <c r="C54" s="219">
        <v>4967919</v>
      </c>
      <c r="D54" s="219">
        <v>11.5</v>
      </c>
      <c r="E54" s="217">
        <f t="shared" si="0"/>
        <v>703.63999999999987</v>
      </c>
      <c r="F54" s="217">
        <v>36</v>
      </c>
    </row>
    <row r="55" spans="1:6" ht="15.75" x14ac:dyDescent="0.25">
      <c r="A55" s="217" t="s">
        <v>74</v>
      </c>
      <c r="B55" s="218">
        <v>41421</v>
      </c>
      <c r="C55" s="219">
        <v>4876258</v>
      </c>
      <c r="D55" s="219">
        <v>14.07</v>
      </c>
      <c r="E55" s="217">
        <f t="shared" si="0"/>
        <v>717.70999999999992</v>
      </c>
      <c r="F55" s="217">
        <v>36</v>
      </c>
    </row>
    <row r="56" spans="1:6" ht="15.75" x14ac:dyDescent="0.25">
      <c r="A56" s="217" t="s">
        <v>74</v>
      </c>
      <c r="B56" s="218">
        <v>41421</v>
      </c>
      <c r="C56" s="219">
        <v>4967922</v>
      </c>
      <c r="D56" s="219">
        <v>12.54</v>
      </c>
      <c r="E56" s="217">
        <f t="shared" si="0"/>
        <v>730.24999999999989</v>
      </c>
      <c r="F56" s="217">
        <v>36</v>
      </c>
    </row>
    <row r="57" spans="1:6" ht="15.75" x14ac:dyDescent="0.25">
      <c r="A57" s="217" t="s">
        <v>74</v>
      </c>
      <c r="B57" s="218">
        <v>41422</v>
      </c>
      <c r="C57" s="219">
        <v>4876266</v>
      </c>
      <c r="D57" s="219">
        <v>14.64</v>
      </c>
      <c r="E57" s="217">
        <f t="shared" si="0"/>
        <v>744.88999999999987</v>
      </c>
      <c r="F57" s="217">
        <v>36</v>
      </c>
    </row>
    <row r="58" spans="1:6" ht="15.75" x14ac:dyDescent="0.25">
      <c r="A58" s="217" t="s">
        <v>74</v>
      </c>
      <c r="B58" s="218">
        <v>41422</v>
      </c>
      <c r="C58" s="219">
        <v>4967923</v>
      </c>
      <c r="D58" s="219">
        <v>11.25</v>
      </c>
      <c r="E58" s="217">
        <f t="shared" si="0"/>
        <v>756.13999999999987</v>
      </c>
      <c r="F58" s="217">
        <v>36</v>
      </c>
    </row>
    <row r="59" spans="1:6" ht="15.75" x14ac:dyDescent="0.25">
      <c r="A59" s="217" t="s">
        <v>74</v>
      </c>
      <c r="B59" s="218">
        <v>41423</v>
      </c>
      <c r="C59" s="219">
        <v>4967925</v>
      </c>
      <c r="D59" s="219">
        <v>12.49</v>
      </c>
      <c r="E59" s="217">
        <f t="shared" si="0"/>
        <v>768.62999999999988</v>
      </c>
      <c r="F59" s="217">
        <v>36</v>
      </c>
    </row>
    <row r="60" spans="1:6" ht="15.75" x14ac:dyDescent="0.25">
      <c r="A60" s="217" t="s">
        <v>74</v>
      </c>
      <c r="B60" s="218">
        <v>41423</v>
      </c>
      <c r="C60" s="219">
        <v>4876272</v>
      </c>
      <c r="D60" s="219">
        <v>12.29</v>
      </c>
      <c r="E60" s="217">
        <f t="shared" si="0"/>
        <v>780.91999999999985</v>
      </c>
      <c r="F60" s="217">
        <v>36</v>
      </c>
    </row>
    <row r="61" spans="1:6" ht="15.75" x14ac:dyDescent="0.25">
      <c r="A61" s="217" t="s">
        <v>74</v>
      </c>
      <c r="B61" s="218">
        <v>41424</v>
      </c>
      <c r="C61" s="219">
        <v>4876276</v>
      </c>
      <c r="D61" s="219">
        <v>14.57</v>
      </c>
      <c r="E61" s="217">
        <f t="shared" si="0"/>
        <v>795.4899999999999</v>
      </c>
      <c r="F61" s="217">
        <v>36</v>
      </c>
    </row>
    <row r="62" spans="1:6" ht="15.75" x14ac:dyDescent="0.25">
      <c r="A62" s="217" t="s">
        <v>74</v>
      </c>
      <c r="B62" s="218">
        <v>41424</v>
      </c>
      <c r="C62" s="219">
        <v>4967928</v>
      </c>
      <c r="D62" s="219">
        <v>12.52</v>
      </c>
      <c r="E62" s="217">
        <f t="shared" si="0"/>
        <v>808.00999999999988</v>
      </c>
      <c r="F62" s="217">
        <v>36</v>
      </c>
    </row>
    <row r="63" spans="1:6" ht="15.75" x14ac:dyDescent="0.25">
      <c r="A63" s="217" t="s">
        <v>74</v>
      </c>
      <c r="B63" s="218">
        <v>41425</v>
      </c>
      <c r="C63" s="219">
        <v>4876284</v>
      </c>
      <c r="D63" s="219">
        <v>10.89</v>
      </c>
      <c r="E63" s="217">
        <f t="shared" si="0"/>
        <v>818.89999999999986</v>
      </c>
      <c r="F63" s="217">
        <v>36</v>
      </c>
    </row>
    <row r="64" spans="1:6" ht="15.75" x14ac:dyDescent="0.25">
      <c r="A64" s="217" t="s">
        <v>74</v>
      </c>
      <c r="B64" s="218">
        <v>41425</v>
      </c>
      <c r="C64" s="219">
        <v>4967930</v>
      </c>
      <c r="D64" s="219">
        <v>10.1</v>
      </c>
      <c r="E64" s="217">
        <f t="shared" si="0"/>
        <v>828.99999999999989</v>
      </c>
      <c r="F64" s="217">
        <v>36</v>
      </c>
    </row>
    <row r="65" spans="1:6" ht="15.75" x14ac:dyDescent="0.25">
      <c r="A65" s="217" t="s">
        <v>173</v>
      </c>
      <c r="B65" s="218"/>
      <c r="C65" s="219"/>
      <c r="D65" s="219">
        <v>13</v>
      </c>
      <c r="E65" s="217">
        <f t="shared" si="0"/>
        <v>841.99999999999989</v>
      </c>
      <c r="F65" s="217"/>
    </row>
  </sheetData>
  <pageMargins left="0.7" right="0.7" top="0.75" bottom="0.75" header="0.3" footer="0.3"/>
  <pageSetup paperSize="9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workbookViewId="0">
      <selection activeCell="A2" sqref="A2:F53"/>
    </sheetView>
  </sheetViews>
  <sheetFormatPr baseColWidth="10" defaultRowHeight="15" x14ac:dyDescent="0.25"/>
  <cols>
    <col min="1" max="1" width="19.140625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ht="15.75" x14ac:dyDescent="0.25">
      <c r="A2" s="217" t="s">
        <v>74</v>
      </c>
      <c r="B2" s="218">
        <v>41426</v>
      </c>
      <c r="C2" s="219">
        <v>4967932</v>
      </c>
      <c r="D2" s="219">
        <v>13.87</v>
      </c>
      <c r="E2" s="217">
        <v>13.87</v>
      </c>
      <c r="F2" s="217">
        <v>36</v>
      </c>
    </row>
    <row r="3" spans="1:6" ht="15.75" x14ac:dyDescent="0.25">
      <c r="A3" s="217" t="s">
        <v>74</v>
      </c>
      <c r="B3" s="218">
        <v>41426</v>
      </c>
      <c r="C3" s="219">
        <v>4967935</v>
      </c>
      <c r="D3" s="219">
        <v>13.08</v>
      </c>
      <c r="E3" s="217">
        <f>SUM(E2+D3)</f>
        <v>26.95</v>
      </c>
      <c r="F3" s="217">
        <v>36</v>
      </c>
    </row>
    <row r="4" spans="1:6" ht="15.75" x14ac:dyDescent="0.25">
      <c r="A4" s="217" t="s">
        <v>74</v>
      </c>
      <c r="B4" s="218">
        <v>41427</v>
      </c>
      <c r="C4" s="219">
        <v>4967939</v>
      </c>
      <c r="D4" s="219">
        <v>11.51</v>
      </c>
      <c r="E4" s="217">
        <f t="shared" ref="E4:E67" si="0">SUM(E3+D4)</f>
        <v>38.46</v>
      </c>
      <c r="F4" s="217">
        <v>36</v>
      </c>
    </row>
    <row r="5" spans="1:6" ht="15.75" x14ac:dyDescent="0.25">
      <c r="A5" s="217" t="s">
        <v>74</v>
      </c>
      <c r="B5" s="218">
        <v>41427</v>
      </c>
      <c r="C5" s="219">
        <v>4967937</v>
      </c>
      <c r="D5" s="219">
        <v>14.71</v>
      </c>
      <c r="E5" s="217">
        <f t="shared" si="0"/>
        <v>53.17</v>
      </c>
      <c r="F5" s="217">
        <v>36</v>
      </c>
    </row>
    <row r="6" spans="1:6" ht="15.75" x14ac:dyDescent="0.25">
      <c r="A6" s="217" t="s">
        <v>74</v>
      </c>
      <c r="B6" s="218">
        <v>41428</v>
      </c>
      <c r="C6" s="219">
        <v>4876294</v>
      </c>
      <c r="D6" s="219">
        <v>12.73</v>
      </c>
      <c r="E6" s="217">
        <f t="shared" si="0"/>
        <v>65.900000000000006</v>
      </c>
      <c r="F6" s="217">
        <v>36</v>
      </c>
    </row>
    <row r="7" spans="1:6" ht="15.75" x14ac:dyDescent="0.25">
      <c r="A7" s="217" t="s">
        <v>74</v>
      </c>
      <c r="B7" s="218">
        <v>41428</v>
      </c>
      <c r="C7" s="219">
        <v>4876286</v>
      </c>
      <c r="D7" s="219">
        <v>14.35</v>
      </c>
      <c r="E7" s="217">
        <f t="shared" si="0"/>
        <v>80.25</v>
      </c>
      <c r="F7" s="217">
        <v>36</v>
      </c>
    </row>
    <row r="8" spans="1:6" ht="15.75" x14ac:dyDescent="0.25">
      <c r="A8" s="217" t="s">
        <v>74</v>
      </c>
      <c r="B8" s="218">
        <v>41429</v>
      </c>
      <c r="C8" s="219">
        <v>4967942</v>
      </c>
      <c r="D8" s="219">
        <v>12.37</v>
      </c>
      <c r="E8" s="217">
        <f t="shared" si="0"/>
        <v>92.62</v>
      </c>
      <c r="F8" s="217">
        <v>36</v>
      </c>
    </row>
    <row r="9" spans="1:6" ht="15.75" x14ac:dyDescent="0.25">
      <c r="A9" s="217" t="s">
        <v>74</v>
      </c>
      <c r="B9" s="218">
        <v>41429</v>
      </c>
      <c r="C9" s="219">
        <v>4876297</v>
      </c>
      <c r="D9" s="219">
        <v>13.82</v>
      </c>
      <c r="E9" s="217">
        <f t="shared" si="0"/>
        <v>106.44</v>
      </c>
      <c r="F9" s="217">
        <v>36</v>
      </c>
    </row>
    <row r="10" spans="1:6" ht="15.75" x14ac:dyDescent="0.25">
      <c r="A10" s="217" t="s">
        <v>74</v>
      </c>
      <c r="B10" s="218">
        <v>41430</v>
      </c>
      <c r="C10" s="219">
        <v>4967946</v>
      </c>
      <c r="D10" s="219">
        <v>14.78</v>
      </c>
      <c r="E10" s="217">
        <f t="shared" si="0"/>
        <v>121.22</v>
      </c>
      <c r="F10" s="217">
        <v>37</v>
      </c>
    </row>
    <row r="11" spans="1:6" ht="15.75" x14ac:dyDescent="0.25">
      <c r="A11" s="217" t="s">
        <v>74</v>
      </c>
      <c r="B11" s="218">
        <v>41430</v>
      </c>
      <c r="C11" s="219">
        <v>4876305</v>
      </c>
      <c r="D11" s="219">
        <v>9.19</v>
      </c>
      <c r="E11" s="217">
        <f t="shared" si="0"/>
        <v>130.41</v>
      </c>
      <c r="F11" s="217">
        <v>37</v>
      </c>
    </row>
    <row r="12" spans="1:6" ht="15.75" x14ac:dyDescent="0.25">
      <c r="A12" s="217" t="s">
        <v>74</v>
      </c>
      <c r="B12" s="218">
        <v>41431</v>
      </c>
      <c r="C12" s="219">
        <v>4876310</v>
      </c>
      <c r="D12" s="219">
        <v>11.51</v>
      </c>
      <c r="E12" s="217">
        <f t="shared" si="0"/>
        <v>141.91999999999999</v>
      </c>
      <c r="F12" s="217">
        <v>37</v>
      </c>
    </row>
    <row r="13" spans="1:6" ht="15.75" x14ac:dyDescent="0.25">
      <c r="A13" s="217" t="s">
        <v>74</v>
      </c>
      <c r="B13" s="218">
        <v>41431</v>
      </c>
      <c r="C13" s="219">
        <v>4967948</v>
      </c>
      <c r="D13" s="219">
        <v>12.42</v>
      </c>
      <c r="E13" s="217">
        <f t="shared" si="0"/>
        <v>154.33999999999997</v>
      </c>
      <c r="F13" s="217">
        <v>37</v>
      </c>
    </row>
    <row r="14" spans="1:6" ht="15.75" x14ac:dyDescent="0.25">
      <c r="A14" s="217" t="s">
        <v>74</v>
      </c>
      <c r="B14" s="218">
        <v>41432</v>
      </c>
      <c r="C14" s="219">
        <v>4876328</v>
      </c>
      <c r="D14" s="219">
        <v>11.53</v>
      </c>
      <c r="E14" s="217">
        <f t="shared" si="0"/>
        <v>165.86999999999998</v>
      </c>
      <c r="F14" s="217">
        <v>37</v>
      </c>
    </row>
    <row r="15" spans="1:6" ht="15.75" x14ac:dyDescent="0.25">
      <c r="A15" s="217" t="s">
        <v>74</v>
      </c>
      <c r="B15" s="218">
        <v>41432</v>
      </c>
      <c r="C15" s="219">
        <v>4876320</v>
      </c>
      <c r="D15" s="219">
        <v>14.69</v>
      </c>
      <c r="E15" s="217">
        <f t="shared" si="0"/>
        <v>180.55999999999997</v>
      </c>
      <c r="F15" s="217">
        <v>37</v>
      </c>
    </row>
    <row r="16" spans="1:6" ht="15.75" x14ac:dyDescent="0.25">
      <c r="A16" s="217" t="s">
        <v>74</v>
      </c>
      <c r="B16" s="218">
        <v>41433</v>
      </c>
      <c r="C16" s="219">
        <v>5031754</v>
      </c>
      <c r="D16" s="219">
        <v>12.97</v>
      </c>
      <c r="E16" s="217">
        <f t="shared" si="0"/>
        <v>193.52999999999997</v>
      </c>
      <c r="F16" s="217">
        <v>37</v>
      </c>
    </row>
    <row r="17" spans="1:6" ht="15.75" x14ac:dyDescent="0.25">
      <c r="A17" s="217" t="s">
        <v>74</v>
      </c>
      <c r="B17" s="218">
        <v>41433</v>
      </c>
      <c r="C17" s="219">
        <v>4967949</v>
      </c>
      <c r="D17" s="219">
        <v>14.9</v>
      </c>
      <c r="E17" s="217">
        <f t="shared" si="0"/>
        <v>208.42999999999998</v>
      </c>
      <c r="F17" s="217">
        <v>37</v>
      </c>
    </row>
    <row r="18" spans="1:6" ht="15.75" x14ac:dyDescent="0.25">
      <c r="A18" s="217" t="s">
        <v>74</v>
      </c>
      <c r="B18" s="218">
        <v>41434</v>
      </c>
      <c r="C18" s="219">
        <v>5031755</v>
      </c>
      <c r="D18" s="219">
        <v>14.93</v>
      </c>
      <c r="E18" s="217">
        <f t="shared" si="0"/>
        <v>223.35999999999999</v>
      </c>
      <c r="F18" s="217">
        <v>37</v>
      </c>
    </row>
    <row r="19" spans="1:6" ht="15.75" x14ac:dyDescent="0.25">
      <c r="A19" s="217" t="s">
        <v>74</v>
      </c>
      <c r="B19" s="218">
        <v>41434</v>
      </c>
      <c r="C19" s="219">
        <v>5031758</v>
      </c>
      <c r="D19" s="219">
        <v>11.56</v>
      </c>
      <c r="E19" s="217">
        <f t="shared" si="0"/>
        <v>234.92</v>
      </c>
      <c r="F19" s="217">
        <v>37</v>
      </c>
    </row>
    <row r="20" spans="1:6" ht="15.75" x14ac:dyDescent="0.25">
      <c r="A20" s="217" t="s">
        <v>74</v>
      </c>
      <c r="B20" s="218">
        <v>41435</v>
      </c>
      <c r="C20" s="219">
        <v>4876330</v>
      </c>
      <c r="D20" s="219">
        <v>14.72</v>
      </c>
      <c r="E20" s="217">
        <f t="shared" si="0"/>
        <v>249.64</v>
      </c>
      <c r="F20" s="217">
        <v>37</v>
      </c>
    </row>
    <row r="21" spans="1:6" ht="15.75" x14ac:dyDescent="0.25">
      <c r="A21" s="217" t="s">
        <v>74</v>
      </c>
      <c r="B21" s="218">
        <v>41436</v>
      </c>
      <c r="C21" s="219">
        <v>5031759</v>
      </c>
      <c r="D21" s="219">
        <v>11.58</v>
      </c>
      <c r="E21" s="217">
        <f t="shared" si="0"/>
        <v>261.21999999999997</v>
      </c>
      <c r="F21" s="217">
        <v>37</v>
      </c>
    </row>
    <row r="22" spans="1:6" ht="15.75" x14ac:dyDescent="0.25">
      <c r="A22" s="217" t="s">
        <v>74</v>
      </c>
      <c r="B22" s="218">
        <v>41436</v>
      </c>
      <c r="C22" s="219">
        <v>4876337</v>
      </c>
      <c r="D22" s="219">
        <v>14.73</v>
      </c>
      <c r="E22" s="217">
        <f t="shared" si="0"/>
        <v>275.95</v>
      </c>
      <c r="F22" s="217">
        <v>37</v>
      </c>
    </row>
    <row r="23" spans="1:6" ht="15.75" x14ac:dyDescent="0.25">
      <c r="A23" s="217" t="s">
        <v>74</v>
      </c>
      <c r="B23" s="218">
        <v>41436</v>
      </c>
      <c r="C23" s="219">
        <v>4876342</v>
      </c>
      <c r="D23" s="219">
        <v>13.04</v>
      </c>
      <c r="E23" s="217">
        <f t="shared" si="0"/>
        <v>288.99</v>
      </c>
      <c r="F23" s="217">
        <v>37</v>
      </c>
    </row>
    <row r="24" spans="1:6" ht="15.75" x14ac:dyDescent="0.25">
      <c r="A24" s="217" t="s">
        <v>74</v>
      </c>
      <c r="B24" s="218">
        <v>41437</v>
      </c>
      <c r="C24" s="219">
        <v>4876343</v>
      </c>
      <c r="D24" s="219">
        <v>14.94</v>
      </c>
      <c r="E24" s="217">
        <f t="shared" si="0"/>
        <v>303.93</v>
      </c>
      <c r="F24" s="217">
        <v>37</v>
      </c>
    </row>
    <row r="25" spans="1:6" ht="15.75" x14ac:dyDescent="0.25">
      <c r="A25" s="217" t="s">
        <v>74</v>
      </c>
      <c r="B25" s="218">
        <v>41437</v>
      </c>
      <c r="C25" s="219">
        <v>5031764</v>
      </c>
      <c r="D25" s="219">
        <v>10.95</v>
      </c>
      <c r="E25" s="217">
        <f t="shared" si="0"/>
        <v>314.88</v>
      </c>
      <c r="F25" s="217">
        <v>37</v>
      </c>
    </row>
    <row r="26" spans="1:6" ht="15.75" x14ac:dyDescent="0.25">
      <c r="A26" s="217" t="s">
        <v>74</v>
      </c>
      <c r="B26" s="218">
        <v>41438</v>
      </c>
      <c r="C26" s="219">
        <v>4876348</v>
      </c>
      <c r="D26" s="219">
        <v>14.55</v>
      </c>
      <c r="E26" s="217">
        <f t="shared" si="0"/>
        <v>329.43</v>
      </c>
      <c r="F26" s="217">
        <v>37</v>
      </c>
    </row>
    <row r="27" spans="1:6" ht="15.75" x14ac:dyDescent="0.25">
      <c r="A27" s="217" t="s">
        <v>74</v>
      </c>
      <c r="B27" s="218">
        <v>41438</v>
      </c>
      <c r="C27" s="219">
        <v>5031766</v>
      </c>
      <c r="D27" s="219">
        <v>11.14</v>
      </c>
      <c r="E27" s="217">
        <f t="shared" si="0"/>
        <v>340.57</v>
      </c>
      <c r="F27" s="217">
        <v>37</v>
      </c>
    </row>
    <row r="28" spans="1:6" ht="15.75" x14ac:dyDescent="0.25">
      <c r="A28" s="217" t="s">
        <v>74</v>
      </c>
      <c r="B28" s="218">
        <v>41439</v>
      </c>
      <c r="C28" s="219">
        <v>5031767</v>
      </c>
      <c r="D28" s="219">
        <v>11.8</v>
      </c>
      <c r="E28" s="217">
        <f t="shared" si="0"/>
        <v>352.37</v>
      </c>
      <c r="F28" s="217">
        <v>37</v>
      </c>
    </row>
    <row r="29" spans="1:6" ht="15.75" x14ac:dyDescent="0.25">
      <c r="A29" s="217" t="s">
        <v>74</v>
      </c>
      <c r="B29" s="218">
        <v>41439</v>
      </c>
      <c r="C29" s="219">
        <v>4876352</v>
      </c>
      <c r="D29" s="219">
        <v>14.88</v>
      </c>
      <c r="E29" s="217">
        <f t="shared" si="0"/>
        <v>367.25</v>
      </c>
      <c r="F29" s="217">
        <v>37</v>
      </c>
    </row>
    <row r="30" spans="1:6" ht="15.75" x14ac:dyDescent="0.25">
      <c r="A30" s="217" t="s">
        <v>74</v>
      </c>
      <c r="B30" s="218">
        <v>41440</v>
      </c>
      <c r="C30" s="219">
        <v>5031769</v>
      </c>
      <c r="D30" s="219">
        <v>14.38</v>
      </c>
      <c r="E30" s="217">
        <f t="shared" si="0"/>
        <v>381.63</v>
      </c>
      <c r="F30" s="217">
        <v>37</v>
      </c>
    </row>
    <row r="31" spans="1:6" ht="15.75" x14ac:dyDescent="0.25">
      <c r="A31" s="217" t="s">
        <v>74</v>
      </c>
      <c r="B31" s="218">
        <v>41440</v>
      </c>
      <c r="C31" s="219">
        <v>5031774</v>
      </c>
      <c r="D31" s="219">
        <v>10.7</v>
      </c>
      <c r="E31" s="217">
        <f t="shared" si="0"/>
        <v>392.33</v>
      </c>
      <c r="F31" s="217">
        <v>37</v>
      </c>
    </row>
    <row r="32" spans="1:6" ht="15.75" x14ac:dyDescent="0.25">
      <c r="A32" s="217" t="s">
        <v>74</v>
      </c>
      <c r="B32" s="218">
        <v>41441</v>
      </c>
      <c r="C32" s="219">
        <v>5031775</v>
      </c>
      <c r="D32" s="219">
        <v>14.08</v>
      </c>
      <c r="E32" s="217">
        <f t="shared" si="0"/>
        <v>406.40999999999997</v>
      </c>
      <c r="F32" s="217">
        <v>37</v>
      </c>
    </row>
    <row r="33" spans="1:6" ht="15.75" x14ac:dyDescent="0.25">
      <c r="A33" s="217" t="s">
        <v>74</v>
      </c>
      <c r="B33" s="218">
        <v>41441</v>
      </c>
      <c r="C33" s="219">
        <v>5031776</v>
      </c>
      <c r="D33" s="219">
        <v>10.85</v>
      </c>
      <c r="E33" s="217">
        <f t="shared" si="0"/>
        <v>417.26</v>
      </c>
      <c r="F33" s="217">
        <v>37</v>
      </c>
    </row>
    <row r="34" spans="1:6" ht="15.75" x14ac:dyDescent="0.25">
      <c r="A34" s="217" t="s">
        <v>74</v>
      </c>
      <c r="B34" s="218">
        <v>41442</v>
      </c>
      <c r="C34" s="219">
        <v>4876354</v>
      </c>
      <c r="D34" s="219">
        <v>14.9</v>
      </c>
      <c r="E34" s="217">
        <f t="shared" si="0"/>
        <v>432.15999999999997</v>
      </c>
      <c r="F34" s="217">
        <v>37</v>
      </c>
    </row>
    <row r="35" spans="1:6" ht="15.75" x14ac:dyDescent="0.25">
      <c r="A35" s="217" t="s">
        <v>74</v>
      </c>
      <c r="B35" s="218">
        <v>41443</v>
      </c>
      <c r="C35" s="219">
        <v>4876361</v>
      </c>
      <c r="D35" s="219">
        <v>10.24</v>
      </c>
      <c r="E35" s="217">
        <f t="shared" si="0"/>
        <v>442.4</v>
      </c>
      <c r="F35" s="217">
        <v>37</v>
      </c>
    </row>
    <row r="36" spans="1:6" ht="15.75" x14ac:dyDescent="0.25">
      <c r="A36" s="217" t="s">
        <v>74</v>
      </c>
      <c r="B36" s="218">
        <v>41444</v>
      </c>
      <c r="C36" s="219">
        <v>5031778</v>
      </c>
      <c r="D36" s="219">
        <v>14.3</v>
      </c>
      <c r="E36" s="217">
        <f t="shared" si="0"/>
        <v>456.7</v>
      </c>
      <c r="F36" s="217">
        <v>37</v>
      </c>
    </row>
    <row r="37" spans="1:6" ht="15.75" x14ac:dyDescent="0.25">
      <c r="A37" s="217" t="s">
        <v>74</v>
      </c>
      <c r="B37" s="218">
        <v>41445</v>
      </c>
      <c r="C37" s="219">
        <v>4876374</v>
      </c>
      <c r="D37" s="219">
        <v>17.37</v>
      </c>
      <c r="E37" s="217">
        <f t="shared" si="0"/>
        <v>474.07</v>
      </c>
      <c r="F37" s="217">
        <v>38</v>
      </c>
    </row>
    <row r="38" spans="1:6" ht="15.75" x14ac:dyDescent="0.25">
      <c r="A38" s="217" t="s">
        <v>74</v>
      </c>
      <c r="B38" s="218">
        <v>41445</v>
      </c>
      <c r="C38" s="219">
        <v>4876367</v>
      </c>
      <c r="D38" s="219">
        <v>10.92</v>
      </c>
      <c r="E38" s="217">
        <f t="shared" si="0"/>
        <v>484.99</v>
      </c>
      <c r="F38" s="217">
        <v>38</v>
      </c>
    </row>
    <row r="39" spans="1:6" ht="15.75" x14ac:dyDescent="0.25">
      <c r="A39" s="217" t="s">
        <v>74</v>
      </c>
      <c r="B39" s="218">
        <v>41446</v>
      </c>
      <c r="C39" s="219">
        <v>4876375</v>
      </c>
      <c r="D39" s="219">
        <v>12.36</v>
      </c>
      <c r="E39" s="217">
        <f t="shared" si="0"/>
        <v>497.35</v>
      </c>
      <c r="F39" s="217">
        <v>38</v>
      </c>
    </row>
    <row r="40" spans="1:6" ht="15.75" x14ac:dyDescent="0.25">
      <c r="A40" s="217" t="s">
        <v>74</v>
      </c>
      <c r="B40" s="218">
        <v>41446</v>
      </c>
      <c r="C40" s="219">
        <v>4876390</v>
      </c>
      <c r="D40" s="219">
        <v>14.98</v>
      </c>
      <c r="E40" s="217">
        <f t="shared" si="0"/>
        <v>512.33000000000004</v>
      </c>
      <c r="F40" s="217">
        <v>38</v>
      </c>
    </row>
    <row r="41" spans="1:6" ht="15.75" x14ac:dyDescent="0.25">
      <c r="A41" s="217" t="s">
        <v>74</v>
      </c>
      <c r="B41" s="218">
        <v>41447</v>
      </c>
      <c r="C41" s="219">
        <v>4876391</v>
      </c>
      <c r="D41" s="219">
        <v>11.66</v>
      </c>
      <c r="E41" s="217">
        <f t="shared" si="0"/>
        <v>523.99</v>
      </c>
      <c r="F41" s="217">
        <v>38</v>
      </c>
    </row>
    <row r="42" spans="1:6" ht="15.75" x14ac:dyDescent="0.25">
      <c r="A42" s="217" t="s">
        <v>74</v>
      </c>
      <c r="B42" s="218">
        <v>41447</v>
      </c>
      <c r="C42" s="219">
        <v>4876393</v>
      </c>
      <c r="D42" s="219">
        <v>14.88</v>
      </c>
      <c r="E42" s="217">
        <f t="shared" si="0"/>
        <v>538.87</v>
      </c>
      <c r="F42" s="217">
        <v>38</v>
      </c>
    </row>
    <row r="43" spans="1:6" ht="15.75" x14ac:dyDescent="0.25">
      <c r="A43" s="217" t="s">
        <v>74</v>
      </c>
      <c r="B43" s="218">
        <v>41447</v>
      </c>
      <c r="C43" s="219">
        <v>4876394</v>
      </c>
      <c r="D43" s="219">
        <v>9.5500000000000007</v>
      </c>
      <c r="E43" s="217">
        <f t="shared" si="0"/>
        <v>548.41999999999996</v>
      </c>
      <c r="F43" s="217">
        <v>38</v>
      </c>
    </row>
    <row r="44" spans="1:6" ht="15.75" x14ac:dyDescent="0.25">
      <c r="A44" s="217" t="s">
        <v>74</v>
      </c>
      <c r="B44" s="218">
        <v>41448</v>
      </c>
      <c r="C44" s="219">
        <v>4876396</v>
      </c>
      <c r="D44" s="219">
        <v>12.47</v>
      </c>
      <c r="E44" s="217">
        <f t="shared" si="0"/>
        <v>560.89</v>
      </c>
      <c r="F44" s="217">
        <v>38</v>
      </c>
    </row>
    <row r="45" spans="1:6" ht="15.75" x14ac:dyDescent="0.25">
      <c r="A45" s="217" t="s">
        <v>74</v>
      </c>
      <c r="B45" s="218">
        <v>41449</v>
      </c>
      <c r="C45" s="219">
        <v>4876397</v>
      </c>
      <c r="D45" s="219">
        <v>14.92</v>
      </c>
      <c r="E45" s="217">
        <f t="shared" si="0"/>
        <v>575.80999999999995</v>
      </c>
      <c r="F45" s="217">
        <v>38</v>
      </c>
    </row>
    <row r="46" spans="1:6" ht="15.75" x14ac:dyDescent="0.25">
      <c r="A46" s="217" t="s">
        <v>74</v>
      </c>
      <c r="B46" s="218">
        <v>41449</v>
      </c>
      <c r="C46" s="219">
        <v>4876402</v>
      </c>
      <c r="D46" s="219">
        <v>11.52</v>
      </c>
      <c r="E46" s="217">
        <f t="shared" si="0"/>
        <v>587.32999999999993</v>
      </c>
      <c r="F46" s="217"/>
    </row>
    <row r="47" spans="1:6" ht="15.75" x14ac:dyDescent="0.25">
      <c r="A47" s="217" t="s">
        <v>74</v>
      </c>
      <c r="B47" s="218">
        <v>41450</v>
      </c>
      <c r="C47" s="219">
        <v>4876404</v>
      </c>
      <c r="D47" s="219">
        <v>13.39</v>
      </c>
      <c r="E47" s="217">
        <f t="shared" si="0"/>
        <v>600.71999999999991</v>
      </c>
      <c r="F47" s="217"/>
    </row>
    <row r="48" spans="1:6" ht="15.75" x14ac:dyDescent="0.25">
      <c r="A48" s="217" t="s">
        <v>74</v>
      </c>
      <c r="B48" s="218">
        <v>41450</v>
      </c>
      <c r="C48" s="219">
        <v>4876412</v>
      </c>
      <c r="D48" s="219">
        <v>12.38</v>
      </c>
      <c r="E48" s="217">
        <f t="shared" si="0"/>
        <v>613.09999999999991</v>
      </c>
      <c r="F48" s="217"/>
    </row>
    <row r="49" spans="1:6" ht="15.75" x14ac:dyDescent="0.25">
      <c r="A49" s="217" t="s">
        <v>74</v>
      </c>
      <c r="B49" s="218">
        <v>41451</v>
      </c>
      <c r="C49" s="219">
        <v>4876416</v>
      </c>
      <c r="D49" s="219">
        <v>13.82</v>
      </c>
      <c r="E49" s="217">
        <f t="shared" si="0"/>
        <v>626.91999999999996</v>
      </c>
      <c r="F49" s="217"/>
    </row>
    <row r="50" spans="1:6" ht="15.75" x14ac:dyDescent="0.25">
      <c r="A50" s="217" t="s">
        <v>74</v>
      </c>
      <c r="B50" s="218">
        <v>41451</v>
      </c>
      <c r="C50" s="219">
        <v>4876419</v>
      </c>
      <c r="D50" s="219">
        <v>10.35</v>
      </c>
      <c r="E50" s="217">
        <f t="shared" si="0"/>
        <v>637.27</v>
      </c>
      <c r="F50" s="217"/>
    </row>
    <row r="51" spans="1:6" ht="15.75" x14ac:dyDescent="0.25">
      <c r="A51" s="217" t="s">
        <v>74</v>
      </c>
      <c r="B51" s="218">
        <v>41452</v>
      </c>
      <c r="C51" s="219">
        <v>4876430</v>
      </c>
      <c r="D51" s="219">
        <v>11.44</v>
      </c>
      <c r="E51" s="217">
        <f t="shared" si="0"/>
        <v>648.71</v>
      </c>
      <c r="F51" s="217"/>
    </row>
    <row r="52" spans="1:6" ht="15.75" x14ac:dyDescent="0.25">
      <c r="A52" s="217" t="s">
        <v>74</v>
      </c>
      <c r="B52" s="218">
        <v>41452</v>
      </c>
      <c r="C52" s="219">
        <v>4876427</v>
      </c>
      <c r="D52" s="219">
        <v>14.63</v>
      </c>
      <c r="E52" s="217">
        <f t="shared" si="0"/>
        <v>663.34</v>
      </c>
      <c r="F52" s="217"/>
    </row>
    <row r="53" spans="1:6" ht="15.75" x14ac:dyDescent="0.25">
      <c r="A53" s="217" t="s">
        <v>74</v>
      </c>
      <c r="B53" s="218">
        <v>41453</v>
      </c>
      <c r="C53" s="219">
        <v>4876435</v>
      </c>
      <c r="D53" s="219">
        <v>14.23</v>
      </c>
      <c r="E53" s="217">
        <f t="shared" si="0"/>
        <v>677.57</v>
      </c>
      <c r="F53" s="217"/>
    </row>
    <row r="54" spans="1:6" ht="15.75" x14ac:dyDescent="0.25">
      <c r="A54" s="217" t="s">
        <v>74</v>
      </c>
      <c r="B54" s="218"/>
      <c r="C54" s="219"/>
      <c r="D54" s="219"/>
      <c r="E54" s="217">
        <f t="shared" si="0"/>
        <v>677.57</v>
      </c>
      <c r="F54" s="217"/>
    </row>
    <row r="55" spans="1:6" ht="15.75" x14ac:dyDescent="0.25">
      <c r="A55" s="217" t="s">
        <v>74</v>
      </c>
      <c r="B55" s="218"/>
      <c r="C55" s="219"/>
      <c r="D55" s="219"/>
      <c r="E55" s="217">
        <f t="shared" si="0"/>
        <v>677.57</v>
      </c>
      <c r="F55" s="217"/>
    </row>
    <row r="56" spans="1:6" ht="15.75" x14ac:dyDescent="0.25">
      <c r="A56" s="217" t="s">
        <v>74</v>
      </c>
      <c r="B56" s="218"/>
      <c r="C56" s="219"/>
      <c r="D56" s="219"/>
      <c r="E56" s="217">
        <f t="shared" si="0"/>
        <v>677.57</v>
      </c>
      <c r="F56" s="217"/>
    </row>
    <row r="57" spans="1:6" ht="15.75" x14ac:dyDescent="0.25">
      <c r="A57" s="217" t="s">
        <v>74</v>
      </c>
      <c r="B57" s="218"/>
      <c r="C57" s="219"/>
      <c r="D57" s="219"/>
      <c r="E57" s="217">
        <f t="shared" si="0"/>
        <v>677.57</v>
      </c>
      <c r="F57" s="217"/>
    </row>
    <row r="58" spans="1:6" ht="15.75" x14ac:dyDescent="0.25">
      <c r="A58" s="217" t="s">
        <v>74</v>
      </c>
      <c r="B58" s="218"/>
      <c r="C58" s="219"/>
      <c r="D58" s="219"/>
      <c r="E58" s="217">
        <f t="shared" si="0"/>
        <v>677.57</v>
      </c>
      <c r="F58" s="217"/>
    </row>
    <row r="59" spans="1:6" ht="15.75" x14ac:dyDescent="0.25">
      <c r="A59" s="217" t="s">
        <v>74</v>
      </c>
      <c r="B59" s="218"/>
      <c r="C59" s="219"/>
      <c r="D59" s="219"/>
      <c r="E59" s="217">
        <f t="shared" si="0"/>
        <v>677.57</v>
      </c>
      <c r="F59" s="217"/>
    </row>
    <row r="60" spans="1:6" ht="15.75" x14ac:dyDescent="0.25">
      <c r="A60" s="217" t="s">
        <v>74</v>
      </c>
      <c r="B60" s="218"/>
      <c r="C60" s="219"/>
      <c r="D60" s="219"/>
      <c r="E60" s="217">
        <f t="shared" si="0"/>
        <v>677.57</v>
      </c>
      <c r="F60" s="217"/>
    </row>
    <row r="61" spans="1:6" ht="15.75" x14ac:dyDescent="0.25">
      <c r="A61" s="217" t="s">
        <v>74</v>
      </c>
      <c r="B61" s="218"/>
      <c r="C61" s="219"/>
      <c r="D61" s="219"/>
      <c r="E61" s="217">
        <f t="shared" si="0"/>
        <v>677.57</v>
      </c>
      <c r="F61" s="217"/>
    </row>
    <row r="62" spans="1:6" ht="15.75" x14ac:dyDescent="0.25">
      <c r="A62" s="217" t="s">
        <v>74</v>
      </c>
      <c r="B62" s="218"/>
      <c r="C62" s="219"/>
      <c r="D62" s="219"/>
      <c r="E62" s="217">
        <f t="shared" si="0"/>
        <v>677.57</v>
      </c>
      <c r="F62" s="217"/>
    </row>
    <row r="63" spans="1:6" ht="15.75" x14ac:dyDescent="0.25">
      <c r="A63" s="217" t="s">
        <v>74</v>
      </c>
      <c r="B63" s="218"/>
      <c r="C63" s="219"/>
      <c r="D63" s="219"/>
      <c r="E63" s="217">
        <f t="shared" si="0"/>
        <v>677.57</v>
      </c>
      <c r="F63" s="217"/>
    </row>
    <row r="64" spans="1:6" ht="15.75" x14ac:dyDescent="0.25">
      <c r="A64" s="217" t="s">
        <v>74</v>
      </c>
      <c r="B64" s="218"/>
      <c r="C64" s="219"/>
      <c r="D64" s="219"/>
      <c r="E64" s="217">
        <f t="shared" si="0"/>
        <v>677.57</v>
      </c>
      <c r="F64" s="217"/>
    </row>
    <row r="65" spans="1:6" ht="15.75" x14ac:dyDescent="0.25">
      <c r="A65" s="217" t="s">
        <v>74</v>
      </c>
      <c r="B65" s="218"/>
      <c r="C65" s="219"/>
      <c r="D65" s="219"/>
      <c r="E65" s="217">
        <f t="shared" si="0"/>
        <v>677.57</v>
      </c>
      <c r="F65" s="217"/>
    </row>
    <row r="66" spans="1:6" ht="15.75" x14ac:dyDescent="0.25">
      <c r="A66" s="217" t="s">
        <v>74</v>
      </c>
      <c r="B66" s="218"/>
      <c r="C66" s="219"/>
      <c r="D66" s="219"/>
      <c r="E66" s="217">
        <f t="shared" si="0"/>
        <v>677.57</v>
      </c>
      <c r="F66" s="217"/>
    </row>
    <row r="67" spans="1:6" ht="15.75" x14ac:dyDescent="0.25">
      <c r="A67" s="217" t="s">
        <v>74</v>
      </c>
      <c r="B67" s="218"/>
      <c r="C67" s="219"/>
      <c r="D67" s="219"/>
      <c r="E67" s="217">
        <f t="shared" si="0"/>
        <v>677.57</v>
      </c>
      <c r="F67" s="217"/>
    </row>
    <row r="68" spans="1:6" ht="15.75" x14ac:dyDescent="0.25">
      <c r="A68" s="217" t="s">
        <v>74</v>
      </c>
      <c r="B68" s="218"/>
      <c r="C68" s="219"/>
      <c r="D68" s="219"/>
      <c r="E68" s="217">
        <f t="shared" ref="E68:E131" si="1">SUM(E67+D68)</f>
        <v>677.57</v>
      </c>
      <c r="F68" s="217"/>
    </row>
    <row r="69" spans="1:6" ht="15.75" x14ac:dyDescent="0.25">
      <c r="A69" s="217" t="s">
        <v>74</v>
      </c>
      <c r="B69" s="218"/>
      <c r="C69" s="219"/>
      <c r="D69" s="219"/>
      <c r="E69" s="217">
        <f t="shared" si="1"/>
        <v>677.57</v>
      </c>
      <c r="F69" s="217"/>
    </row>
    <row r="70" spans="1:6" ht="15.75" x14ac:dyDescent="0.25">
      <c r="A70" s="217" t="s">
        <v>74</v>
      </c>
      <c r="B70" s="218"/>
      <c r="C70" s="219"/>
      <c r="D70" s="219"/>
      <c r="E70" s="217">
        <f t="shared" si="1"/>
        <v>677.57</v>
      </c>
      <c r="F70" s="217"/>
    </row>
    <row r="71" spans="1:6" ht="15.75" x14ac:dyDescent="0.25">
      <c r="A71" s="217" t="s">
        <v>74</v>
      </c>
      <c r="B71" s="218"/>
      <c r="C71" s="219"/>
      <c r="D71" s="219"/>
      <c r="E71" s="217">
        <f t="shared" si="1"/>
        <v>677.57</v>
      </c>
      <c r="F71" s="217"/>
    </row>
    <row r="72" spans="1:6" ht="15.75" x14ac:dyDescent="0.25">
      <c r="A72" s="217" t="s">
        <v>74</v>
      </c>
      <c r="B72" s="218"/>
      <c r="C72" s="219"/>
      <c r="D72" s="219"/>
      <c r="E72" s="217">
        <f t="shared" si="1"/>
        <v>677.57</v>
      </c>
      <c r="F72" s="217"/>
    </row>
    <row r="73" spans="1:6" ht="15.75" x14ac:dyDescent="0.25">
      <c r="A73" s="217" t="s">
        <v>74</v>
      </c>
      <c r="B73" s="218"/>
      <c r="C73" s="219"/>
      <c r="D73" s="219"/>
      <c r="E73" s="217">
        <f t="shared" si="1"/>
        <v>677.57</v>
      </c>
      <c r="F73" s="217"/>
    </row>
    <row r="74" spans="1:6" ht="15.75" x14ac:dyDescent="0.25">
      <c r="A74" s="217" t="s">
        <v>74</v>
      </c>
      <c r="B74" s="218"/>
      <c r="C74" s="219"/>
      <c r="D74" s="219"/>
      <c r="E74" s="217">
        <f t="shared" si="1"/>
        <v>677.57</v>
      </c>
      <c r="F74" s="217"/>
    </row>
    <row r="75" spans="1:6" ht="15.75" x14ac:dyDescent="0.25">
      <c r="A75" s="217" t="s">
        <v>74</v>
      </c>
      <c r="B75" s="218"/>
      <c r="C75" s="219"/>
      <c r="D75" s="219"/>
      <c r="E75" s="217">
        <f t="shared" si="1"/>
        <v>677.57</v>
      </c>
      <c r="F75" s="217"/>
    </row>
    <row r="76" spans="1:6" ht="15.75" x14ac:dyDescent="0.25">
      <c r="A76" s="217" t="s">
        <v>74</v>
      </c>
      <c r="B76" s="218"/>
      <c r="C76" s="219"/>
      <c r="D76" s="219"/>
      <c r="E76" s="217">
        <f t="shared" si="1"/>
        <v>677.57</v>
      </c>
      <c r="F76" s="217"/>
    </row>
    <row r="77" spans="1:6" ht="15.75" x14ac:dyDescent="0.25">
      <c r="A77" s="217" t="s">
        <v>74</v>
      </c>
      <c r="B77" s="218"/>
      <c r="C77" s="219"/>
      <c r="D77" s="219"/>
      <c r="E77" s="217">
        <f t="shared" si="1"/>
        <v>677.57</v>
      </c>
      <c r="F77" s="217"/>
    </row>
    <row r="78" spans="1:6" ht="15.75" x14ac:dyDescent="0.25">
      <c r="A78" s="217" t="s">
        <v>74</v>
      </c>
      <c r="B78" s="218"/>
      <c r="C78" s="219"/>
      <c r="D78" s="219"/>
      <c r="E78" s="217">
        <f t="shared" si="1"/>
        <v>677.57</v>
      </c>
      <c r="F78" s="217"/>
    </row>
    <row r="79" spans="1:6" ht="15.75" x14ac:dyDescent="0.25">
      <c r="A79" s="217" t="s">
        <v>74</v>
      </c>
      <c r="B79" s="218"/>
      <c r="C79" s="219"/>
      <c r="D79" s="219"/>
      <c r="E79" s="217">
        <f t="shared" si="1"/>
        <v>677.57</v>
      </c>
      <c r="F79" s="217"/>
    </row>
    <row r="80" spans="1:6" ht="15.75" x14ac:dyDescent="0.25">
      <c r="A80" s="217" t="s">
        <v>74</v>
      </c>
      <c r="B80" s="218"/>
      <c r="C80" s="219"/>
      <c r="D80" s="219"/>
      <c r="E80" s="217">
        <f t="shared" si="1"/>
        <v>677.57</v>
      </c>
      <c r="F80" s="217"/>
    </row>
    <row r="81" spans="1:6" ht="15.75" x14ac:dyDescent="0.25">
      <c r="A81" s="217" t="s">
        <v>74</v>
      </c>
      <c r="B81" s="218"/>
      <c r="C81" s="219"/>
      <c r="D81" s="219"/>
      <c r="E81" s="217">
        <f t="shared" si="1"/>
        <v>677.57</v>
      </c>
      <c r="F81" s="217"/>
    </row>
    <row r="82" spans="1:6" ht="15.75" x14ac:dyDescent="0.25">
      <c r="A82" s="217" t="s">
        <v>74</v>
      </c>
      <c r="B82" s="218"/>
      <c r="C82" s="219"/>
      <c r="D82" s="219"/>
      <c r="E82" s="217">
        <f t="shared" si="1"/>
        <v>677.57</v>
      </c>
      <c r="F82" s="217"/>
    </row>
    <row r="83" spans="1:6" ht="15.75" x14ac:dyDescent="0.25">
      <c r="A83" s="217" t="s">
        <v>74</v>
      </c>
      <c r="B83" s="218"/>
      <c r="C83" s="219"/>
      <c r="D83" s="219"/>
      <c r="E83" s="217">
        <f t="shared" si="1"/>
        <v>677.57</v>
      </c>
      <c r="F83" s="217"/>
    </row>
    <row r="84" spans="1:6" ht="15.75" x14ac:dyDescent="0.25">
      <c r="A84" s="217" t="s">
        <v>74</v>
      </c>
      <c r="B84" s="218"/>
      <c r="C84" s="219"/>
      <c r="D84" s="219"/>
      <c r="E84" s="217">
        <f t="shared" si="1"/>
        <v>677.57</v>
      </c>
      <c r="F84" s="217"/>
    </row>
    <row r="85" spans="1:6" ht="15.75" x14ac:dyDescent="0.25">
      <c r="A85" s="217" t="s">
        <v>74</v>
      </c>
      <c r="B85" s="218"/>
      <c r="C85" s="219"/>
      <c r="D85" s="219"/>
      <c r="E85" s="217">
        <f t="shared" si="1"/>
        <v>677.57</v>
      </c>
      <c r="F85" s="217"/>
    </row>
    <row r="86" spans="1:6" ht="15.75" x14ac:dyDescent="0.25">
      <c r="A86" s="217" t="s">
        <v>74</v>
      </c>
      <c r="B86" s="218"/>
      <c r="C86" s="219"/>
      <c r="D86" s="219"/>
      <c r="E86" s="217">
        <f t="shared" si="1"/>
        <v>677.57</v>
      </c>
      <c r="F86" s="217"/>
    </row>
    <row r="87" spans="1:6" ht="15.75" x14ac:dyDescent="0.25">
      <c r="A87" s="217" t="s">
        <v>74</v>
      </c>
      <c r="B87" s="218"/>
      <c r="C87" s="219"/>
      <c r="D87" s="219"/>
      <c r="E87" s="217">
        <f t="shared" si="1"/>
        <v>677.57</v>
      </c>
      <c r="F87" s="217"/>
    </row>
    <row r="88" spans="1:6" ht="15.75" x14ac:dyDescent="0.25">
      <c r="A88" s="217" t="s">
        <v>74</v>
      </c>
      <c r="B88" s="218"/>
      <c r="C88" s="219"/>
      <c r="D88" s="219"/>
      <c r="E88" s="217">
        <f t="shared" si="1"/>
        <v>677.57</v>
      </c>
      <c r="F88" s="217"/>
    </row>
    <row r="89" spans="1:6" ht="15.75" x14ac:dyDescent="0.25">
      <c r="A89" s="217" t="s">
        <v>74</v>
      </c>
      <c r="B89" s="218"/>
      <c r="C89" s="219"/>
      <c r="D89" s="219"/>
      <c r="E89" s="217">
        <f t="shared" si="1"/>
        <v>677.57</v>
      </c>
      <c r="F89" s="217"/>
    </row>
    <row r="90" spans="1:6" ht="15.75" x14ac:dyDescent="0.25">
      <c r="A90" s="217" t="s">
        <v>74</v>
      </c>
      <c r="B90" s="218"/>
      <c r="C90" s="219"/>
      <c r="D90" s="219"/>
      <c r="E90" s="217">
        <f t="shared" si="1"/>
        <v>677.57</v>
      </c>
      <c r="F90" s="217"/>
    </row>
    <row r="91" spans="1:6" ht="15.75" x14ac:dyDescent="0.25">
      <c r="A91" s="217" t="s">
        <v>74</v>
      </c>
      <c r="B91" s="218"/>
      <c r="C91" s="219"/>
      <c r="D91" s="219"/>
      <c r="E91" s="217">
        <f t="shared" si="1"/>
        <v>677.57</v>
      </c>
      <c r="F91" s="217"/>
    </row>
    <row r="92" spans="1:6" ht="15.75" x14ac:dyDescent="0.25">
      <c r="A92" s="217" t="s">
        <v>74</v>
      </c>
      <c r="B92" s="218"/>
      <c r="C92" s="219"/>
      <c r="D92" s="219"/>
      <c r="E92" s="217">
        <f t="shared" si="1"/>
        <v>677.57</v>
      </c>
      <c r="F92" s="217"/>
    </row>
    <row r="93" spans="1:6" ht="15.75" x14ac:dyDescent="0.25">
      <c r="A93" s="217" t="s">
        <v>74</v>
      </c>
      <c r="B93" s="218"/>
      <c r="C93" s="219"/>
      <c r="D93" s="219"/>
      <c r="E93" s="217">
        <f t="shared" si="1"/>
        <v>677.57</v>
      </c>
      <c r="F93" s="217"/>
    </row>
    <row r="94" spans="1:6" ht="15.75" x14ac:dyDescent="0.25">
      <c r="A94" s="217" t="s">
        <v>74</v>
      </c>
      <c r="B94" s="218"/>
      <c r="C94" s="219"/>
      <c r="D94" s="219"/>
      <c r="E94" s="217">
        <f t="shared" si="1"/>
        <v>677.57</v>
      </c>
      <c r="F94" s="217"/>
    </row>
    <row r="95" spans="1:6" ht="15.75" x14ac:dyDescent="0.25">
      <c r="A95" s="217" t="s">
        <v>74</v>
      </c>
      <c r="B95" s="218"/>
      <c r="C95" s="219"/>
      <c r="D95" s="219"/>
      <c r="E95" s="217">
        <f t="shared" si="1"/>
        <v>677.57</v>
      </c>
      <c r="F95" s="217"/>
    </row>
    <row r="96" spans="1:6" ht="15.75" x14ac:dyDescent="0.25">
      <c r="A96" s="217" t="s">
        <v>74</v>
      </c>
      <c r="B96" s="218"/>
      <c r="C96" s="219"/>
      <c r="D96" s="219"/>
      <c r="E96" s="217">
        <f t="shared" si="1"/>
        <v>677.57</v>
      </c>
      <c r="F96" s="217"/>
    </row>
    <row r="97" spans="1:6" ht="15.75" x14ac:dyDescent="0.25">
      <c r="A97" s="217" t="s">
        <v>74</v>
      </c>
      <c r="B97" s="218"/>
      <c r="C97" s="219"/>
      <c r="D97" s="219"/>
      <c r="E97" s="217">
        <f t="shared" si="1"/>
        <v>677.57</v>
      </c>
      <c r="F97" s="217"/>
    </row>
    <row r="98" spans="1:6" ht="15.75" x14ac:dyDescent="0.25">
      <c r="A98" s="217" t="s">
        <v>74</v>
      </c>
      <c r="B98" s="218"/>
      <c r="C98" s="219"/>
      <c r="D98" s="219"/>
      <c r="E98" s="217">
        <f t="shared" si="1"/>
        <v>677.57</v>
      </c>
      <c r="F98" s="217"/>
    </row>
    <row r="99" spans="1:6" ht="15.75" x14ac:dyDescent="0.25">
      <c r="A99" s="217" t="s">
        <v>74</v>
      </c>
      <c r="B99" s="218"/>
      <c r="C99" s="219"/>
      <c r="D99" s="219"/>
      <c r="E99" s="217">
        <f t="shared" si="1"/>
        <v>677.57</v>
      </c>
      <c r="F99" s="217"/>
    </row>
    <row r="100" spans="1:6" ht="15.75" x14ac:dyDescent="0.25">
      <c r="A100" s="217" t="s">
        <v>74</v>
      </c>
      <c r="B100" s="218"/>
      <c r="C100" s="219"/>
      <c r="D100" s="219"/>
      <c r="E100" s="217">
        <f t="shared" si="1"/>
        <v>677.57</v>
      </c>
      <c r="F100" s="217"/>
    </row>
    <row r="101" spans="1:6" ht="15.75" x14ac:dyDescent="0.25">
      <c r="A101" s="217" t="s">
        <v>74</v>
      </c>
      <c r="B101" s="218"/>
      <c r="C101" s="219"/>
      <c r="D101" s="219"/>
      <c r="E101" s="217">
        <f t="shared" si="1"/>
        <v>677.57</v>
      </c>
      <c r="F101" s="217"/>
    </row>
    <row r="102" spans="1:6" ht="15.75" x14ac:dyDescent="0.25">
      <c r="A102" s="217" t="s">
        <v>74</v>
      </c>
      <c r="B102" s="218"/>
      <c r="C102" s="219"/>
      <c r="D102" s="219"/>
      <c r="E102" s="217">
        <f t="shared" si="1"/>
        <v>677.57</v>
      </c>
      <c r="F102" s="217"/>
    </row>
    <row r="103" spans="1:6" ht="15.75" x14ac:dyDescent="0.25">
      <c r="A103" s="217" t="s">
        <v>74</v>
      </c>
      <c r="B103" s="218"/>
      <c r="C103" s="219"/>
      <c r="D103" s="219"/>
      <c r="E103" s="217">
        <f t="shared" si="1"/>
        <v>677.57</v>
      </c>
      <c r="F103" s="217"/>
    </row>
    <row r="104" spans="1:6" ht="15.75" x14ac:dyDescent="0.25">
      <c r="A104" s="217" t="s">
        <v>74</v>
      </c>
      <c r="B104" s="218"/>
      <c r="C104" s="219"/>
      <c r="D104" s="219"/>
      <c r="E104" s="217">
        <f t="shared" si="1"/>
        <v>677.57</v>
      </c>
      <c r="F104" s="217"/>
    </row>
    <row r="105" spans="1:6" ht="15.75" x14ac:dyDescent="0.25">
      <c r="A105" s="217" t="s">
        <v>74</v>
      </c>
      <c r="B105" s="218"/>
      <c r="C105" s="219"/>
      <c r="D105" s="219"/>
      <c r="E105" s="217">
        <f t="shared" si="1"/>
        <v>677.57</v>
      </c>
      <c r="F105" s="217"/>
    </row>
    <row r="106" spans="1:6" ht="15.75" x14ac:dyDescent="0.25">
      <c r="A106" s="217" t="s">
        <v>74</v>
      </c>
      <c r="B106" s="218"/>
      <c r="C106" s="219"/>
      <c r="D106" s="219"/>
      <c r="E106" s="217">
        <f t="shared" si="1"/>
        <v>677.57</v>
      </c>
      <c r="F106" s="217"/>
    </row>
    <row r="107" spans="1:6" ht="15.75" x14ac:dyDescent="0.25">
      <c r="A107" s="217" t="s">
        <v>74</v>
      </c>
      <c r="B107" s="218"/>
      <c r="C107" s="219"/>
      <c r="D107" s="219"/>
      <c r="E107" s="217">
        <f t="shared" si="1"/>
        <v>677.57</v>
      </c>
      <c r="F107" s="217"/>
    </row>
    <row r="108" spans="1:6" ht="15.75" x14ac:dyDescent="0.25">
      <c r="A108" s="217" t="s">
        <v>74</v>
      </c>
      <c r="B108" s="218"/>
      <c r="C108" s="219"/>
      <c r="D108" s="219"/>
      <c r="E108" s="217">
        <f t="shared" si="1"/>
        <v>677.57</v>
      </c>
      <c r="F108" s="217"/>
    </row>
    <row r="109" spans="1:6" ht="15.75" x14ac:dyDescent="0.25">
      <c r="A109" s="217" t="s">
        <v>74</v>
      </c>
      <c r="B109" s="218"/>
      <c r="C109" s="219"/>
      <c r="D109" s="219"/>
      <c r="E109" s="217">
        <f t="shared" si="1"/>
        <v>677.57</v>
      </c>
      <c r="F109" s="217"/>
    </row>
    <row r="110" spans="1:6" ht="15.75" x14ac:dyDescent="0.25">
      <c r="A110" s="217" t="s">
        <v>74</v>
      </c>
      <c r="B110" s="218"/>
      <c r="C110" s="219"/>
      <c r="D110" s="219"/>
      <c r="E110" s="217">
        <f t="shared" si="1"/>
        <v>677.57</v>
      </c>
      <c r="F110" s="217"/>
    </row>
    <row r="111" spans="1:6" ht="15.75" x14ac:dyDescent="0.25">
      <c r="A111" s="217" t="s">
        <v>74</v>
      </c>
      <c r="B111" s="218"/>
      <c r="C111" s="219"/>
      <c r="D111" s="219"/>
      <c r="E111" s="217">
        <f t="shared" si="1"/>
        <v>677.57</v>
      </c>
      <c r="F111" s="217"/>
    </row>
    <row r="112" spans="1:6" ht="15.75" x14ac:dyDescent="0.25">
      <c r="A112" s="217" t="s">
        <v>74</v>
      </c>
      <c r="B112" s="218"/>
      <c r="C112" s="219"/>
      <c r="D112" s="219"/>
      <c r="E112" s="217">
        <f t="shared" si="1"/>
        <v>677.57</v>
      </c>
      <c r="F112" s="217"/>
    </row>
    <row r="113" spans="1:6" ht="15.75" x14ac:dyDescent="0.25">
      <c r="A113" s="217" t="s">
        <v>74</v>
      </c>
      <c r="B113" s="218"/>
      <c r="C113" s="219"/>
      <c r="D113" s="219"/>
      <c r="E113" s="217">
        <f t="shared" si="1"/>
        <v>677.57</v>
      </c>
      <c r="F113" s="217"/>
    </row>
    <row r="114" spans="1:6" ht="15.75" x14ac:dyDescent="0.25">
      <c r="A114" s="217" t="s">
        <v>74</v>
      </c>
      <c r="B114" s="218"/>
      <c r="C114" s="219"/>
      <c r="D114" s="219"/>
      <c r="E114" s="217">
        <f t="shared" si="1"/>
        <v>677.57</v>
      </c>
      <c r="F114" s="217"/>
    </row>
    <row r="115" spans="1:6" ht="15.75" x14ac:dyDescent="0.25">
      <c r="A115" s="217" t="s">
        <v>74</v>
      </c>
      <c r="B115" s="218"/>
      <c r="C115" s="219"/>
      <c r="D115" s="219"/>
      <c r="E115" s="217">
        <f t="shared" si="1"/>
        <v>677.57</v>
      </c>
      <c r="F115" s="217"/>
    </row>
    <row r="116" spans="1:6" ht="15.75" x14ac:dyDescent="0.25">
      <c r="A116" s="217" t="s">
        <v>74</v>
      </c>
      <c r="B116" s="218"/>
      <c r="C116" s="219"/>
      <c r="D116" s="219"/>
      <c r="E116" s="217">
        <f t="shared" si="1"/>
        <v>677.57</v>
      </c>
      <c r="F116" s="217"/>
    </row>
    <row r="117" spans="1:6" ht="15.75" x14ac:dyDescent="0.25">
      <c r="A117" s="217" t="s">
        <v>74</v>
      </c>
      <c r="B117" s="218"/>
      <c r="C117" s="219"/>
      <c r="D117" s="219"/>
      <c r="E117" s="217">
        <f t="shared" si="1"/>
        <v>677.57</v>
      </c>
      <c r="F117" s="217"/>
    </row>
    <row r="118" spans="1:6" ht="15.75" x14ac:dyDescent="0.25">
      <c r="A118" s="217" t="s">
        <v>74</v>
      </c>
      <c r="B118" s="218"/>
      <c r="C118" s="219"/>
      <c r="D118" s="219"/>
      <c r="E118" s="217">
        <f t="shared" si="1"/>
        <v>677.57</v>
      </c>
      <c r="F118" s="217"/>
    </row>
    <row r="119" spans="1:6" ht="15.75" x14ac:dyDescent="0.25">
      <c r="A119" s="217" t="s">
        <v>74</v>
      </c>
      <c r="B119" s="218"/>
      <c r="C119" s="219"/>
      <c r="D119" s="219"/>
      <c r="E119" s="217">
        <f t="shared" si="1"/>
        <v>677.57</v>
      </c>
      <c r="F119" s="217"/>
    </row>
    <row r="120" spans="1:6" ht="15.75" x14ac:dyDescent="0.25">
      <c r="A120" s="217" t="s">
        <v>74</v>
      </c>
      <c r="B120" s="218"/>
      <c r="C120" s="219"/>
      <c r="D120" s="219"/>
      <c r="E120" s="217">
        <f t="shared" si="1"/>
        <v>677.57</v>
      </c>
      <c r="F120" s="217"/>
    </row>
    <row r="121" spans="1:6" ht="15.75" x14ac:dyDescent="0.25">
      <c r="A121" s="217" t="s">
        <v>74</v>
      </c>
      <c r="B121" s="218"/>
      <c r="C121" s="219"/>
      <c r="D121" s="219"/>
      <c r="E121" s="217">
        <f t="shared" si="1"/>
        <v>677.57</v>
      </c>
      <c r="F121" s="217"/>
    </row>
    <row r="122" spans="1:6" ht="15.75" x14ac:dyDescent="0.25">
      <c r="A122" s="217" t="s">
        <v>74</v>
      </c>
      <c r="B122" s="218"/>
      <c r="C122" s="219"/>
      <c r="D122" s="219"/>
      <c r="E122" s="217">
        <f t="shared" si="1"/>
        <v>677.57</v>
      </c>
      <c r="F122" s="217"/>
    </row>
    <row r="123" spans="1:6" ht="15.75" x14ac:dyDescent="0.25">
      <c r="A123" s="217" t="s">
        <v>74</v>
      </c>
      <c r="B123" s="218"/>
      <c r="C123" s="219"/>
      <c r="D123" s="219"/>
      <c r="E123" s="217">
        <f t="shared" si="1"/>
        <v>677.57</v>
      </c>
      <c r="F123" s="217"/>
    </row>
    <row r="124" spans="1:6" ht="15.75" x14ac:dyDescent="0.25">
      <c r="A124" s="217" t="s">
        <v>74</v>
      </c>
      <c r="B124" s="218"/>
      <c r="C124" s="219"/>
      <c r="D124" s="219"/>
      <c r="E124" s="217">
        <f t="shared" si="1"/>
        <v>677.57</v>
      </c>
      <c r="F124" s="217"/>
    </row>
    <row r="125" spans="1:6" ht="15.75" x14ac:dyDescent="0.25">
      <c r="A125" s="217" t="s">
        <v>74</v>
      </c>
      <c r="B125" s="218"/>
      <c r="C125" s="219"/>
      <c r="D125" s="219"/>
      <c r="E125" s="217">
        <f t="shared" si="1"/>
        <v>677.57</v>
      </c>
      <c r="F125" s="217"/>
    </row>
    <row r="126" spans="1:6" ht="15.75" x14ac:dyDescent="0.25">
      <c r="A126" s="217" t="s">
        <v>74</v>
      </c>
      <c r="B126" s="218"/>
      <c r="C126" s="219"/>
      <c r="D126" s="219"/>
      <c r="E126" s="217">
        <f t="shared" si="1"/>
        <v>677.57</v>
      </c>
      <c r="F126" s="217"/>
    </row>
    <row r="127" spans="1:6" ht="15.75" x14ac:dyDescent="0.25">
      <c r="A127" s="217" t="s">
        <v>74</v>
      </c>
      <c r="B127" s="218"/>
      <c r="C127" s="219"/>
      <c r="D127" s="219"/>
      <c r="E127" s="217">
        <f t="shared" si="1"/>
        <v>677.57</v>
      </c>
      <c r="F127" s="217"/>
    </row>
    <row r="128" spans="1:6" ht="15.75" x14ac:dyDescent="0.25">
      <c r="A128" s="217" t="s">
        <v>74</v>
      </c>
      <c r="B128" s="218"/>
      <c r="C128" s="219"/>
      <c r="D128" s="219"/>
      <c r="E128" s="217">
        <f t="shared" si="1"/>
        <v>677.57</v>
      </c>
      <c r="F128" s="217"/>
    </row>
    <row r="129" spans="1:6" ht="15.75" x14ac:dyDescent="0.25">
      <c r="A129" s="217" t="s">
        <v>74</v>
      </c>
      <c r="B129" s="218"/>
      <c r="C129" s="219"/>
      <c r="D129" s="219"/>
      <c r="E129" s="217">
        <f t="shared" si="1"/>
        <v>677.57</v>
      </c>
      <c r="F129" s="217"/>
    </row>
    <row r="130" spans="1:6" ht="15.75" x14ac:dyDescent="0.25">
      <c r="A130" s="217" t="s">
        <v>74</v>
      </c>
      <c r="B130" s="218"/>
      <c r="C130" s="219"/>
      <c r="D130" s="219"/>
      <c r="E130" s="217">
        <f t="shared" si="1"/>
        <v>677.57</v>
      </c>
      <c r="F130" s="217"/>
    </row>
    <row r="131" spans="1:6" ht="15.75" x14ac:dyDescent="0.25">
      <c r="A131" s="217" t="s">
        <v>74</v>
      </c>
      <c r="B131" s="218"/>
      <c r="C131" s="219"/>
      <c r="D131" s="219"/>
      <c r="E131" s="217">
        <f t="shared" si="1"/>
        <v>677.57</v>
      </c>
      <c r="F131" s="217"/>
    </row>
    <row r="132" spans="1:6" ht="15.75" x14ac:dyDescent="0.25">
      <c r="A132" s="217" t="s">
        <v>74</v>
      </c>
      <c r="B132" s="218"/>
      <c r="C132" s="219"/>
      <c r="D132" s="219"/>
      <c r="E132" s="217">
        <f t="shared" ref="E132:E148" si="2">SUM(E131+D132)</f>
        <v>677.57</v>
      </c>
      <c r="F132" s="217"/>
    </row>
    <row r="133" spans="1:6" ht="15.75" x14ac:dyDescent="0.25">
      <c r="A133" s="217" t="s">
        <v>74</v>
      </c>
      <c r="B133" s="218"/>
      <c r="C133" s="219"/>
      <c r="D133" s="219"/>
      <c r="E133" s="217">
        <f t="shared" si="2"/>
        <v>677.57</v>
      </c>
      <c r="F133" s="217"/>
    </row>
    <row r="134" spans="1:6" ht="15.75" x14ac:dyDescent="0.25">
      <c r="A134" s="217" t="s">
        <v>74</v>
      </c>
      <c r="B134" s="218"/>
      <c r="C134" s="219"/>
      <c r="D134" s="219"/>
      <c r="E134" s="217">
        <f t="shared" si="2"/>
        <v>677.57</v>
      </c>
      <c r="F134" s="217"/>
    </row>
    <row r="135" spans="1:6" ht="15.75" x14ac:dyDescent="0.25">
      <c r="A135" s="217" t="s">
        <v>74</v>
      </c>
      <c r="B135" s="218"/>
      <c r="C135" s="219"/>
      <c r="D135" s="219"/>
      <c r="E135" s="217">
        <f t="shared" si="2"/>
        <v>677.57</v>
      </c>
      <c r="F135" s="217"/>
    </row>
    <row r="136" spans="1:6" ht="15.75" x14ac:dyDescent="0.25">
      <c r="A136" s="217" t="s">
        <v>74</v>
      </c>
      <c r="B136" s="218"/>
      <c r="C136" s="219"/>
      <c r="D136" s="219"/>
      <c r="E136" s="217">
        <f t="shared" si="2"/>
        <v>677.57</v>
      </c>
      <c r="F136" s="217"/>
    </row>
    <row r="137" spans="1:6" ht="15.75" x14ac:dyDescent="0.25">
      <c r="A137" s="217" t="s">
        <v>74</v>
      </c>
      <c r="B137" s="218"/>
      <c r="C137" s="219"/>
      <c r="D137" s="219"/>
      <c r="E137" s="217">
        <f t="shared" si="2"/>
        <v>677.57</v>
      </c>
      <c r="F137" s="217"/>
    </row>
    <row r="138" spans="1:6" ht="15.75" x14ac:dyDescent="0.25">
      <c r="A138" s="217" t="s">
        <v>74</v>
      </c>
      <c r="B138" s="218"/>
      <c r="C138" s="219"/>
      <c r="D138" s="219"/>
      <c r="E138" s="217">
        <f t="shared" si="2"/>
        <v>677.57</v>
      </c>
      <c r="F138" s="217"/>
    </row>
    <row r="139" spans="1:6" ht="15.75" x14ac:dyDescent="0.25">
      <c r="A139" s="217" t="s">
        <v>74</v>
      </c>
      <c r="B139" s="218"/>
      <c r="C139" s="219"/>
      <c r="D139" s="219"/>
      <c r="E139" s="217">
        <f t="shared" si="2"/>
        <v>677.57</v>
      </c>
      <c r="F139" s="217"/>
    </row>
    <row r="140" spans="1:6" ht="15.75" x14ac:dyDescent="0.25">
      <c r="A140" s="217" t="s">
        <v>74</v>
      </c>
      <c r="B140" s="218"/>
      <c r="C140" s="219"/>
      <c r="D140" s="219"/>
      <c r="E140" s="217">
        <f t="shared" si="2"/>
        <v>677.57</v>
      </c>
      <c r="F140" s="217"/>
    </row>
    <row r="141" spans="1:6" ht="15.75" x14ac:dyDescent="0.25">
      <c r="A141" s="217" t="s">
        <v>74</v>
      </c>
      <c r="B141" s="218"/>
      <c r="C141" s="219"/>
      <c r="D141" s="219"/>
      <c r="E141" s="217">
        <f t="shared" si="2"/>
        <v>677.57</v>
      </c>
      <c r="F141" s="217"/>
    </row>
    <row r="142" spans="1:6" ht="15.75" x14ac:dyDescent="0.25">
      <c r="A142" s="217" t="s">
        <v>74</v>
      </c>
      <c r="B142" s="218"/>
      <c r="C142" s="219"/>
      <c r="D142" s="219"/>
      <c r="E142" s="217">
        <f t="shared" si="2"/>
        <v>677.57</v>
      </c>
      <c r="F142" s="217"/>
    </row>
    <row r="143" spans="1:6" ht="15.75" x14ac:dyDescent="0.25">
      <c r="A143" s="217" t="s">
        <v>74</v>
      </c>
      <c r="B143" s="218"/>
      <c r="C143" s="219"/>
      <c r="D143" s="219"/>
      <c r="E143" s="217">
        <f t="shared" si="2"/>
        <v>677.57</v>
      </c>
      <c r="F143" s="217"/>
    </row>
    <row r="144" spans="1:6" ht="15.75" x14ac:dyDescent="0.25">
      <c r="A144" s="217" t="s">
        <v>74</v>
      </c>
      <c r="B144" s="218"/>
      <c r="C144" s="219"/>
      <c r="D144" s="219"/>
      <c r="E144" s="217">
        <f t="shared" si="2"/>
        <v>677.57</v>
      </c>
      <c r="F144" s="217"/>
    </row>
    <row r="145" spans="1:6" ht="15.75" x14ac:dyDescent="0.25">
      <c r="A145" s="217" t="s">
        <v>74</v>
      </c>
      <c r="B145" s="218"/>
      <c r="C145" s="219"/>
      <c r="D145" s="219"/>
      <c r="E145" s="217">
        <f t="shared" si="2"/>
        <v>677.57</v>
      </c>
      <c r="F145" s="217"/>
    </row>
    <row r="146" spans="1:6" ht="15.75" x14ac:dyDescent="0.25">
      <c r="A146" s="217" t="s">
        <v>74</v>
      </c>
      <c r="B146" s="218"/>
      <c r="C146" s="219"/>
      <c r="D146" s="219"/>
      <c r="E146" s="217">
        <f t="shared" si="2"/>
        <v>677.57</v>
      </c>
      <c r="F146" s="217"/>
    </row>
    <row r="147" spans="1:6" ht="15.75" x14ac:dyDescent="0.25">
      <c r="A147" s="217" t="s">
        <v>74</v>
      </c>
      <c r="B147" s="218"/>
      <c r="C147" s="219"/>
      <c r="D147" s="219"/>
      <c r="E147" s="217">
        <f t="shared" si="2"/>
        <v>677.57</v>
      </c>
      <c r="F147" s="217"/>
    </row>
    <row r="148" spans="1:6" ht="15.75" x14ac:dyDescent="0.25">
      <c r="A148" s="217" t="s">
        <v>74</v>
      </c>
      <c r="B148" s="218"/>
      <c r="C148" s="219"/>
      <c r="D148" s="219"/>
      <c r="E148" s="217">
        <f t="shared" si="2"/>
        <v>677.57</v>
      </c>
      <c r="F148" s="217"/>
    </row>
    <row r="149" spans="1:6" ht="15.75" x14ac:dyDescent="0.25">
      <c r="A149" s="217" t="s">
        <v>74</v>
      </c>
      <c r="B149" s="218"/>
      <c r="C149" s="219"/>
      <c r="D149" s="219"/>
      <c r="E149" s="217"/>
      <c r="F149" s="217"/>
    </row>
    <row r="150" spans="1:6" ht="15.75" x14ac:dyDescent="0.25">
      <c r="A150" s="217" t="s">
        <v>74</v>
      </c>
      <c r="B150" s="218"/>
      <c r="C150" s="219"/>
      <c r="D150" s="219"/>
      <c r="E150" s="217"/>
      <c r="F150" s="217"/>
    </row>
    <row r="151" spans="1:6" ht="15.75" x14ac:dyDescent="0.25">
      <c r="A151" s="217" t="s">
        <v>74</v>
      </c>
      <c r="B151" s="218"/>
      <c r="C151" s="219"/>
      <c r="D151" s="219"/>
      <c r="E151" s="217"/>
      <c r="F151" s="217"/>
    </row>
    <row r="152" spans="1:6" ht="15.75" x14ac:dyDescent="0.25">
      <c r="A152" s="217" t="s">
        <v>74</v>
      </c>
      <c r="B152" s="218"/>
      <c r="C152" s="219"/>
      <c r="D152" s="219"/>
      <c r="E152" s="217"/>
      <c r="F152" s="217"/>
    </row>
    <row r="153" spans="1:6" ht="15.75" x14ac:dyDescent="0.25">
      <c r="A153" s="217" t="s">
        <v>74</v>
      </c>
      <c r="B153" s="218"/>
      <c r="C153" s="219"/>
      <c r="D153" s="219"/>
      <c r="E153" s="217"/>
      <c r="F153" s="21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"/>
  <sheetViews>
    <sheetView topLeftCell="A67" workbookViewId="0">
      <selection activeCell="A2" sqref="A2:F63"/>
    </sheetView>
  </sheetViews>
  <sheetFormatPr baseColWidth="10" defaultRowHeight="15" x14ac:dyDescent="0.25"/>
  <cols>
    <col min="1" max="1" width="16.5703125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ht="15.75" x14ac:dyDescent="0.25">
      <c r="A2" s="217" t="s">
        <v>74</v>
      </c>
      <c r="B2" s="218">
        <v>41456</v>
      </c>
      <c r="C2" s="219">
        <v>4876445</v>
      </c>
      <c r="D2" s="219">
        <v>13.82</v>
      </c>
      <c r="E2" s="217">
        <v>13.82</v>
      </c>
      <c r="F2" s="217">
        <v>38</v>
      </c>
    </row>
    <row r="3" spans="1:6" ht="15.75" x14ac:dyDescent="0.25">
      <c r="A3" s="217" t="s">
        <v>74</v>
      </c>
      <c r="B3" s="218">
        <v>41456</v>
      </c>
      <c r="C3" s="219">
        <v>4876456</v>
      </c>
      <c r="D3" s="219">
        <v>10.99</v>
      </c>
      <c r="E3" s="217">
        <f>SUM(E2+D3)</f>
        <v>24.810000000000002</v>
      </c>
      <c r="F3" s="217">
        <v>38</v>
      </c>
    </row>
    <row r="4" spans="1:6" ht="15.75" x14ac:dyDescent="0.25">
      <c r="A4" s="217" t="s">
        <v>74</v>
      </c>
      <c r="B4" s="218">
        <v>41457</v>
      </c>
      <c r="C4" s="219">
        <v>4876458</v>
      </c>
      <c r="D4" s="219">
        <v>14.42</v>
      </c>
      <c r="E4" s="217">
        <f t="shared" ref="E4:E64" si="0">SUM(E3+D4)</f>
        <v>39.230000000000004</v>
      </c>
      <c r="F4" s="217">
        <v>38</v>
      </c>
    </row>
    <row r="5" spans="1:6" ht="15.75" x14ac:dyDescent="0.25">
      <c r="A5" s="217" t="s">
        <v>74</v>
      </c>
      <c r="B5" s="218">
        <v>41457</v>
      </c>
      <c r="C5" s="219">
        <v>4876462</v>
      </c>
      <c r="D5" s="219">
        <v>11.23</v>
      </c>
      <c r="E5" s="217">
        <f t="shared" si="0"/>
        <v>50.460000000000008</v>
      </c>
      <c r="F5" s="217">
        <v>38</v>
      </c>
    </row>
    <row r="6" spans="1:6" ht="15.75" x14ac:dyDescent="0.25">
      <c r="A6" s="217" t="s">
        <v>74</v>
      </c>
      <c r="B6" s="218">
        <v>41458</v>
      </c>
      <c r="C6" s="219">
        <v>4876464</v>
      </c>
      <c r="D6" s="219">
        <v>14.69</v>
      </c>
      <c r="E6" s="217">
        <f t="shared" si="0"/>
        <v>65.150000000000006</v>
      </c>
      <c r="F6" s="217">
        <v>38</v>
      </c>
    </row>
    <row r="7" spans="1:6" ht="15.75" x14ac:dyDescent="0.25">
      <c r="A7" s="217" t="s">
        <v>74</v>
      </c>
      <c r="B7" s="218">
        <v>41458</v>
      </c>
      <c r="C7" s="219">
        <v>4876468</v>
      </c>
      <c r="D7" s="219">
        <v>10.7</v>
      </c>
      <c r="E7" s="217">
        <f t="shared" si="0"/>
        <v>75.850000000000009</v>
      </c>
      <c r="F7" s="217">
        <v>38</v>
      </c>
    </row>
    <row r="8" spans="1:6" ht="15.75" x14ac:dyDescent="0.25">
      <c r="A8" s="217" t="s">
        <v>74</v>
      </c>
      <c r="B8" s="218">
        <v>41459</v>
      </c>
      <c r="C8" s="219">
        <v>4876480</v>
      </c>
      <c r="D8" s="219">
        <v>11.68</v>
      </c>
      <c r="E8" s="217">
        <f t="shared" si="0"/>
        <v>87.53</v>
      </c>
      <c r="F8" s="217">
        <v>38</v>
      </c>
    </row>
    <row r="9" spans="1:6" ht="15.75" x14ac:dyDescent="0.25">
      <c r="A9" s="217" t="s">
        <v>74</v>
      </c>
      <c r="B9" s="218">
        <v>41459</v>
      </c>
      <c r="C9" s="219">
        <v>4876472</v>
      </c>
      <c r="D9" s="219">
        <v>10.4</v>
      </c>
      <c r="E9" s="217">
        <f t="shared" si="0"/>
        <v>97.93</v>
      </c>
      <c r="F9" s="217">
        <v>38</v>
      </c>
    </row>
    <row r="10" spans="1:6" ht="15.75" x14ac:dyDescent="0.25">
      <c r="A10" s="217" t="s">
        <v>74</v>
      </c>
      <c r="B10" s="218">
        <v>41460</v>
      </c>
      <c r="C10" s="219">
        <v>4876483</v>
      </c>
      <c r="D10" s="219">
        <v>15.03</v>
      </c>
      <c r="E10" s="217">
        <f t="shared" si="0"/>
        <v>112.96000000000001</v>
      </c>
      <c r="F10" s="217">
        <v>38</v>
      </c>
    </row>
    <row r="11" spans="1:6" ht="15.75" x14ac:dyDescent="0.25">
      <c r="A11" s="217" t="s">
        <v>74</v>
      </c>
      <c r="B11" s="218">
        <v>41460</v>
      </c>
      <c r="C11" s="219">
        <v>4876487</v>
      </c>
      <c r="D11" s="219">
        <v>11.68</v>
      </c>
      <c r="E11" s="217">
        <f t="shared" si="0"/>
        <v>124.64000000000001</v>
      </c>
      <c r="F11" s="217">
        <v>38</v>
      </c>
    </row>
    <row r="12" spans="1:6" ht="15.75" x14ac:dyDescent="0.25">
      <c r="A12" s="217" t="s">
        <v>74</v>
      </c>
      <c r="B12" s="218">
        <v>41461</v>
      </c>
      <c r="C12" s="219">
        <v>4876500</v>
      </c>
      <c r="D12" s="219">
        <v>11.59</v>
      </c>
      <c r="E12" s="217">
        <f t="shared" si="0"/>
        <v>136.23000000000002</v>
      </c>
      <c r="F12" s="217">
        <v>38</v>
      </c>
    </row>
    <row r="13" spans="1:6" ht="15.75" x14ac:dyDescent="0.25">
      <c r="A13" s="217" t="s">
        <v>74</v>
      </c>
      <c r="B13" s="218">
        <v>41461</v>
      </c>
      <c r="C13" s="219">
        <v>4876490</v>
      </c>
      <c r="D13" s="219">
        <v>14.9</v>
      </c>
      <c r="E13" s="217">
        <f t="shared" si="0"/>
        <v>151.13000000000002</v>
      </c>
      <c r="F13" s="217">
        <v>38</v>
      </c>
    </row>
    <row r="14" spans="1:6" ht="15.75" x14ac:dyDescent="0.25">
      <c r="A14" s="217" t="s">
        <v>74</v>
      </c>
      <c r="B14" s="218">
        <v>41462</v>
      </c>
      <c r="C14" s="219">
        <v>4876493</v>
      </c>
      <c r="D14" s="219">
        <v>14.67</v>
      </c>
      <c r="E14" s="217">
        <f t="shared" si="0"/>
        <v>165.8</v>
      </c>
      <c r="F14" s="217">
        <v>38</v>
      </c>
    </row>
    <row r="15" spans="1:6" ht="15.75" x14ac:dyDescent="0.25">
      <c r="A15" s="217" t="s">
        <v>74</v>
      </c>
      <c r="B15" s="218">
        <v>41462</v>
      </c>
      <c r="C15" s="219">
        <v>4876496</v>
      </c>
      <c r="D15" s="219">
        <v>11.7</v>
      </c>
      <c r="E15" s="217">
        <f t="shared" si="0"/>
        <v>177.5</v>
      </c>
      <c r="F15" s="217">
        <v>38</v>
      </c>
    </row>
    <row r="16" spans="1:6" ht="15.75" x14ac:dyDescent="0.25">
      <c r="A16" s="217" t="s">
        <v>74</v>
      </c>
      <c r="B16" s="218">
        <v>41463</v>
      </c>
      <c r="C16" s="219">
        <v>4876497</v>
      </c>
      <c r="D16" s="219">
        <v>14.79</v>
      </c>
      <c r="E16" s="217">
        <f t="shared" si="0"/>
        <v>192.29</v>
      </c>
      <c r="F16" s="217">
        <v>38</v>
      </c>
    </row>
    <row r="17" spans="1:6" ht="15.75" x14ac:dyDescent="0.25">
      <c r="A17" s="217" t="s">
        <v>74</v>
      </c>
      <c r="B17" s="218">
        <v>41463</v>
      </c>
      <c r="C17" s="219">
        <v>4876005</v>
      </c>
      <c r="D17" s="219">
        <v>11.21</v>
      </c>
      <c r="E17" s="217">
        <f t="shared" si="0"/>
        <v>203.5</v>
      </c>
      <c r="F17" s="217">
        <v>38</v>
      </c>
    </row>
    <row r="18" spans="1:6" ht="15.75" x14ac:dyDescent="0.25">
      <c r="A18" s="217" t="s">
        <v>74</v>
      </c>
      <c r="B18" s="218">
        <v>41464</v>
      </c>
      <c r="C18" s="219">
        <v>4876008</v>
      </c>
      <c r="D18" s="219">
        <v>15.04</v>
      </c>
      <c r="E18" s="217">
        <f t="shared" si="0"/>
        <v>218.54</v>
      </c>
      <c r="F18" s="217">
        <v>38</v>
      </c>
    </row>
    <row r="19" spans="1:6" ht="15.75" x14ac:dyDescent="0.25">
      <c r="A19" s="217" t="s">
        <v>74</v>
      </c>
      <c r="B19" s="218">
        <v>41464</v>
      </c>
      <c r="C19" s="219">
        <v>4876012</v>
      </c>
      <c r="D19" s="219">
        <v>11.53</v>
      </c>
      <c r="E19" s="217">
        <f t="shared" si="0"/>
        <v>230.07</v>
      </c>
      <c r="F19" s="217">
        <v>38</v>
      </c>
    </row>
    <row r="20" spans="1:6" ht="15.75" x14ac:dyDescent="0.25">
      <c r="A20" s="217" t="s">
        <v>74</v>
      </c>
      <c r="B20" s="218">
        <v>41465</v>
      </c>
      <c r="C20" s="219">
        <v>4876014</v>
      </c>
      <c r="D20" s="219">
        <v>14.91</v>
      </c>
      <c r="E20" s="217">
        <f t="shared" si="0"/>
        <v>244.98</v>
      </c>
      <c r="F20" s="217">
        <v>38</v>
      </c>
    </row>
    <row r="21" spans="1:6" ht="15.75" x14ac:dyDescent="0.25">
      <c r="A21" s="217" t="s">
        <v>74</v>
      </c>
      <c r="B21" s="218">
        <v>41465</v>
      </c>
      <c r="C21" s="219">
        <v>4876022</v>
      </c>
      <c r="D21" s="219">
        <v>10.49</v>
      </c>
      <c r="E21" s="217">
        <f t="shared" si="0"/>
        <v>255.47</v>
      </c>
      <c r="F21" s="217">
        <v>38</v>
      </c>
    </row>
    <row r="22" spans="1:6" ht="15.75" x14ac:dyDescent="0.25">
      <c r="A22" s="217" t="s">
        <v>74</v>
      </c>
      <c r="B22" s="218">
        <v>41466</v>
      </c>
      <c r="C22" s="219">
        <v>4876025</v>
      </c>
      <c r="D22" s="219">
        <v>14.66</v>
      </c>
      <c r="E22" s="217">
        <f t="shared" si="0"/>
        <v>270.13</v>
      </c>
      <c r="F22" s="217">
        <v>38</v>
      </c>
    </row>
    <row r="23" spans="1:6" ht="15.75" x14ac:dyDescent="0.25">
      <c r="A23" s="217" t="s">
        <v>74</v>
      </c>
      <c r="B23" s="218">
        <v>41466</v>
      </c>
      <c r="C23" s="219">
        <v>4876033</v>
      </c>
      <c r="D23" s="219">
        <v>11.26</v>
      </c>
      <c r="E23" s="217">
        <f t="shared" si="0"/>
        <v>281.39</v>
      </c>
      <c r="F23" s="217">
        <v>38</v>
      </c>
    </row>
    <row r="24" spans="1:6" ht="15.75" x14ac:dyDescent="0.25">
      <c r="A24" s="217" t="s">
        <v>74</v>
      </c>
      <c r="B24" s="218">
        <v>41467</v>
      </c>
      <c r="C24" s="219">
        <v>4876035</v>
      </c>
      <c r="D24" s="219">
        <v>14.48</v>
      </c>
      <c r="E24" s="217">
        <f t="shared" si="0"/>
        <v>295.87</v>
      </c>
      <c r="F24" s="217">
        <v>38</v>
      </c>
    </row>
    <row r="25" spans="1:6" ht="15.75" x14ac:dyDescent="0.25">
      <c r="A25" s="217" t="s">
        <v>74</v>
      </c>
      <c r="B25" s="218">
        <v>41467</v>
      </c>
      <c r="C25" s="219">
        <v>4876039</v>
      </c>
      <c r="D25" s="219">
        <v>12.21</v>
      </c>
      <c r="E25" s="217">
        <f t="shared" si="0"/>
        <v>308.08</v>
      </c>
      <c r="F25" s="217">
        <v>38</v>
      </c>
    </row>
    <row r="26" spans="1:6" ht="15.75" x14ac:dyDescent="0.25">
      <c r="A26" s="217" t="s">
        <v>74</v>
      </c>
      <c r="B26" s="218">
        <v>41468</v>
      </c>
      <c r="C26" s="219">
        <v>4876044</v>
      </c>
      <c r="D26" s="219">
        <v>14.82</v>
      </c>
      <c r="E26" s="217">
        <f t="shared" si="0"/>
        <v>322.89999999999998</v>
      </c>
      <c r="F26" s="217">
        <v>38</v>
      </c>
    </row>
    <row r="27" spans="1:6" ht="15.75" x14ac:dyDescent="0.25">
      <c r="A27" s="217" t="s">
        <v>74</v>
      </c>
      <c r="B27" s="218">
        <v>41468</v>
      </c>
      <c r="C27" s="219">
        <v>4876040</v>
      </c>
      <c r="D27" s="219">
        <v>11.7</v>
      </c>
      <c r="E27" s="217">
        <f t="shared" si="0"/>
        <v>334.59999999999997</v>
      </c>
      <c r="F27" s="217">
        <v>38</v>
      </c>
    </row>
    <row r="28" spans="1:6" ht="15.75" x14ac:dyDescent="0.25">
      <c r="A28" s="217" t="s">
        <v>74</v>
      </c>
      <c r="B28" s="218">
        <v>41469</v>
      </c>
      <c r="C28" s="219">
        <v>4876041</v>
      </c>
      <c r="D28" s="219">
        <v>13.67</v>
      </c>
      <c r="E28" s="217">
        <f t="shared" si="0"/>
        <v>348.27</v>
      </c>
      <c r="F28" s="217">
        <v>38</v>
      </c>
    </row>
    <row r="29" spans="1:6" ht="15.75" x14ac:dyDescent="0.25">
      <c r="A29" s="217" t="s">
        <v>74</v>
      </c>
      <c r="B29" s="218">
        <v>41469</v>
      </c>
      <c r="C29" s="219">
        <v>4876045</v>
      </c>
      <c r="D29" s="219">
        <v>12.78</v>
      </c>
      <c r="E29" s="217">
        <f t="shared" si="0"/>
        <v>361.04999999999995</v>
      </c>
      <c r="F29" s="217">
        <v>38</v>
      </c>
    </row>
    <row r="30" spans="1:6" ht="15.75" x14ac:dyDescent="0.25">
      <c r="A30" s="217" t="s">
        <v>74</v>
      </c>
      <c r="B30" s="218">
        <v>41470</v>
      </c>
      <c r="C30" s="219">
        <v>4876052</v>
      </c>
      <c r="D30" s="219">
        <v>12.84</v>
      </c>
      <c r="E30" s="217">
        <f t="shared" si="0"/>
        <v>373.88999999999993</v>
      </c>
      <c r="F30" s="217">
        <v>38</v>
      </c>
    </row>
    <row r="31" spans="1:6" ht="15.75" x14ac:dyDescent="0.25">
      <c r="A31" s="217" t="s">
        <v>74</v>
      </c>
      <c r="B31" s="218">
        <v>41470</v>
      </c>
      <c r="C31" s="219">
        <v>4876048</v>
      </c>
      <c r="D31" s="219">
        <v>14.1</v>
      </c>
      <c r="E31" s="217">
        <f t="shared" si="0"/>
        <v>387.98999999999995</v>
      </c>
      <c r="F31" s="217">
        <v>38</v>
      </c>
    </row>
    <row r="32" spans="1:6" ht="15.75" x14ac:dyDescent="0.25">
      <c r="A32" s="217" t="s">
        <v>74</v>
      </c>
      <c r="B32" s="218">
        <v>41471</v>
      </c>
      <c r="C32" s="219">
        <v>4876054</v>
      </c>
      <c r="D32" s="219">
        <v>15.03</v>
      </c>
      <c r="E32" s="217">
        <f t="shared" si="0"/>
        <v>403.01999999999992</v>
      </c>
      <c r="F32" s="217">
        <v>38</v>
      </c>
    </row>
    <row r="33" spans="1:6" ht="15.75" x14ac:dyDescent="0.25">
      <c r="A33" s="217" t="s">
        <v>74</v>
      </c>
      <c r="B33" s="218">
        <v>41471</v>
      </c>
      <c r="C33" s="219">
        <v>4876059</v>
      </c>
      <c r="D33" s="219">
        <v>11.6</v>
      </c>
      <c r="E33" s="217">
        <f t="shared" si="0"/>
        <v>414.61999999999995</v>
      </c>
      <c r="F33" s="217">
        <v>38</v>
      </c>
    </row>
    <row r="34" spans="1:6" ht="15.75" x14ac:dyDescent="0.25">
      <c r="A34" s="217" t="s">
        <v>74</v>
      </c>
      <c r="B34" s="218">
        <v>41472</v>
      </c>
      <c r="C34" s="219">
        <v>4876064</v>
      </c>
      <c r="D34" s="219">
        <v>12.79</v>
      </c>
      <c r="E34" s="217">
        <f t="shared" si="0"/>
        <v>427.40999999999997</v>
      </c>
      <c r="F34" s="217">
        <v>38</v>
      </c>
    </row>
    <row r="35" spans="1:6" ht="15.75" x14ac:dyDescent="0.25">
      <c r="A35" s="217" t="s">
        <v>74</v>
      </c>
      <c r="B35" s="218">
        <v>41472</v>
      </c>
      <c r="C35" s="219">
        <v>4876056</v>
      </c>
      <c r="D35" s="219">
        <v>14.65</v>
      </c>
      <c r="E35" s="217">
        <f t="shared" si="0"/>
        <v>442.05999999999995</v>
      </c>
      <c r="F35" s="217">
        <v>38</v>
      </c>
    </row>
    <row r="36" spans="1:6" ht="15.75" x14ac:dyDescent="0.25">
      <c r="A36" s="217" t="s">
        <v>74</v>
      </c>
      <c r="B36" s="218">
        <v>41473</v>
      </c>
      <c r="C36" s="219">
        <v>4876066</v>
      </c>
      <c r="D36" s="219">
        <v>14.64</v>
      </c>
      <c r="E36" s="217">
        <f t="shared" si="0"/>
        <v>456.69999999999993</v>
      </c>
      <c r="F36" s="217">
        <v>38</v>
      </c>
    </row>
    <row r="37" spans="1:6" ht="15.75" x14ac:dyDescent="0.25">
      <c r="A37" s="217" t="s">
        <v>74</v>
      </c>
      <c r="B37" s="218">
        <v>41474</v>
      </c>
      <c r="C37" s="219">
        <v>4876069</v>
      </c>
      <c r="D37" s="219">
        <v>11.65</v>
      </c>
      <c r="E37" s="217">
        <f t="shared" si="0"/>
        <v>468.34999999999991</v>
      </c>
      <c r="F37" s="217">
        <v>38</v>
      </c>
    </row>
    <row r="38" spans="1:6" ht="15.75" x14ac:dyDescent="0.25">
      <c r="A38" s="217" t="s">
        <v>74</v>
      </c>
      <c r="B38" s="218">
        <v>41474</v>
      </c>
      <c r="C38" s="219">
        <v>4876071</v>
      </c>
      <c r="D38" s="219">
        <v>14.37</v>
      </c>
      <c r="E38" s="217">
        <f t="shared" si="0"/>
        <v>482.71999999999991</v>
      </c>
      <c r="F38" s="217">
        <v>38</v>
      </c>
    </row>
    <row r="39" spans="1:6" ht="15.75" x14ac:dyDescent="0.25">
      <c r="A39" s="217" t="s">
        <v>74</v>
      </c>
      <c r="B39" s="218">
        <v>41475</v>
      </c>
      <c r="C39" s="219">
        <v>4876075</v>
      </c>
      <c r="D39" s="219">
        <v>12.62</v>
      </c>
      <c r="E39" s="217">
        <f t="shared" si="0"/>
        <v>495.33999999999992</v>
      </c>
      <c r="F39" s="217">
        <v>38</v>
      </c>
    </row>
    <row r="40" spans="1:6" ht="15.75" x14ac:dyDescent="0.25">
      <c r="A40" s="217" t="s">
        <v>74</v>
      </c>
      <c r="B40" s="218">
        <v>41475</v>
      </c>
      <c r="C40" s="219">
        <v>4876077</v>
      </c>
      <c r="D40" s="219">
        <v>14.32</v>
      </c>
      <c r="E40" s="217">
        <f t="shared" si="0"/>
        <v>509.65999999999991</v>
      </c>
      <c r="F40" s="217">
        <v>38</v>
      </c>
    </row>
    <row r="41" spans="1:6" ht="15.75" x14ac:dyDescent="0.25">
      <c r="A41" s="217" t="s">
        <v>74</v>
      </c>
      <c r="B41" s="218">
        <v>41475</v>
      </c>
      <c r="C41" s="219">
        <v>4876079</v>
      </c>
      <c r="D41" s="219">
        <v>11.58</v>
      </c>
      <c r="E41" s="217">
        <f t="shared" si="0"/>
        <v>521.2399999999999</v>
      </c>
      <c r="F41" s="217">
        <v>38</v>
      </c>
    </row>
    <row r="42" spans="1:6" ht="15.75" x14ac:dyDescent="0.25">
      <c r="A42" s="217" t="s">
        <v>74</v>
      </c>
      <c r="B42" s="218">
        <v>41476</v>
      </c>
      <c r="C42" s="219">
        <v>4876080</v>
      </c>
      <c r="D42" s="219">
        <v>14.97</v>
      </c>
      <c r="E42" s="217">
        <f t="shared" si="0"/>
        <v>536.20999999999992</v>
      </c>
      <c r="F42" s="217">
        <v>38</v>
      </c>
    </row>
    <row r="43" spans="1:6" ht="15.75" x14ac:dyDescent="0.25">
      <c r="A43" s="217" t="s">
        <v>74</v>
      </c>
      <c r="B43" s="218">
        <v>41476</v>
      </c>
      <c r="C43" s="219">
        <v>4876084</v>
      </c>
      <c r="D43" s="219">
        <v>12.92</v>
      </c>
      <c r="E43" s="217">
        <f t="shared" si="0"/>
        <v>549.12999999999988</v>
      </c>
      <c r="F43" s="217">
        <v>38</v>
      </c>
    </row>
    <row r="44" spans="1:6" ht="15.75" x14ac:dyDescent="0.25">
      <c r="A44" s="217" t="s">
        <v>74</v>
      </c>
      <c r="B44" s="218">
        <v>41477</v>
      </c>
      <c r="C44" s="219">
        <v>4876086</v>
      </c>
      <c r="D44" s="219">
        <v>14.47</v>
      </c>
      <c r="E44" s="217">
        <f t="shared" si="0"/>
        <v>563.59999999999991</v>
      </c>
      <c r="F44" s="217">
        <v>38</v>
      </c>
    </row>
    <row r="45" spans="1:6" ht="15.75" x14ac:dyDescent="0.25">
      <c r="A45" s="217" t="s">
        <v>74</v>
      </c>
      <c r="B45" s="218">
        <v>41477</v>
      </c>
      <c r="C45" s="219">
        <v>4876093</v>
      </c>
      <c r="D45" s="219">
        <v>11.88</v>
      </c>
      <c r="E45" s="217">
        <f t="shared" si="0"/>
        <v>575.4799999999999</v>
      </c>
      <c r="F45" s="217">
        <v>38</v>
      </c>
    </row>
    <row r="46" spans="1:6" ht="15.75" x14ac:dyDescent="0.25">
      <c r="A46" s="217" t="s">
        <v>74</v>
      </c>
      <c r="B46" s="218">
        <v>41478</v>
      </c>
      <c r="C46" s="219">
        <v>4876098</v>
      </c>
      <c r="D46" s="219">
        <v>14.77</v>
      </c>
      <c r="E46" s="217">
        <f t="shared" si="0"/>
        <v>590.24999999999989</v>
      </c>
      <c r="F46" s="217">
        <v>38</v>
      </c>
    </row>
    <row r="47" spans="1:6" ht="15.75" x14ac:dyDescent="0.25">
      <c r="A47" s="217" t="s">
        <v>74</v>
      </c>
      <c r="B47" s="218">
        <v>41478</v>
      </c>
      <c r="C47" s="219">
        <v>4876105</v>
      </c>
      <c r="D47" s="219">
        <v>11.45</v>
      </c>
      <c r="E47" s="217">
        <f t="shared" si="0"/>
        <v>601.69999999999993</v>
      </c>
      <c r="F47" s="217">
        <v>38</v>
      </c>
    </row>
    <row r="48" spans="1:6" ht="15.75" x14ac:dyDescent="0.25">
      <c r="A48" s="217" t="s">
        <v>74</v>
      </c>
      <c r="B48" s="218">
        <v>41479</v>
      </c>
      <c r="C48" s="219">
        <v>4876109</v>
      </c>
      <c r="D48" s="219">
        <v>12.37</v>
      </c>
      <c r="E48" s="217">
        <f t="shared" si="0"/>
        <v>614.06999999999994</v>
      </c>
      <c r="F48" s="217">
        <v>38</v>
      </c>
    </row>
    <row r="49" spans="1:6" ht="15.75" x14ac:dyDescent="0.25">
      <c r="A49" s="217" t="s">
        <v>74</v>
      </c>
      <c r="B49" s="218">
        <v>41479</v>
      </c>
      <c r="C49" s="219">
        <v>4876108</v>
      </c>
      <c r="D49" s="219">
        <v>14.07</v>
      </c>
      <c r="E49" s="217">
        <f t="shared" si="0"/>
        <v>628.14</v>
      </c>
      <c r="F49" s="217">
        <v>38</v>
      </c>
    </row>
    <row r="50" spans="1:6" ht="15.75" x14ac:dyDescent="0.25">
      <c r="A50" s="217" t="s">
        <v>74</v>
      </c>
      <c r="B50" s="218">
        <v>41480</v>
      </c>
      <c r="C50" s="219">
        <v>4876112</v>
      </c>
      <c r="D50" s="219">
        <v>14.6</v>
      </c>
      <c r="E50" s="217">
        <f t="shared" si="0"/>
        <v>642.74</v>
      </c>
      <c r="F50" s="217">
        <v>38</v>
      </c>
    </row>
    <row r="51" spans="1:6" ht="15.75" x14ac:dyDescent="0.25">
      <c r="A51" s="217" t="s">
        <v>74</v>
      </c>
      <c r="B51" s="218">
        <v>41480</v>
      </c>
      <c r="C51" s="219">
        <v>4876118</v>
      </c>
      <c r="D51" s="219">
        <v>11.78</v>
      </c>
      <c r="E51" s="217">
        <f t="shared" si="0"/>
        <v>654.52</v>
      </c>
      <c r="F51" s="217">
        <v>39</v>
      </c>
    </row>
    <row r="52" spans="1:6" ht="15.75" x14ac:dyDescent="0.25">
      <c r="A52" s="217" t="s">
        <v>74</v>
      </c>
      <c r="B52" s="218">
        <v>41481</v>
      </c>
      <c r="C52" s="219">
        <v>4876121</v>
      </c>
      <c r="D52" s="219">
        <v>15.02</v>
      </c>
      <c r="E52" s="217">
        <f t="shared" si="0"/>
        <v>669.54</v>
      </c>
      <c r="F52" s="217">
        <v>39</v>
      </c>
    </row>
    <row r="53" spans="1:6" ht="15.75" x14ac:dyDescent="0.25">
      <c r="A53" s="217" t="s">
        <v>74</v>
      </c>
      <c r="B53" s="218">
        <v>41481</v>
      </c>
      <c r="C53" s="219">
        <v>4876127</v>
      </c>
      <c r="D53" s="219">
        <v>12.66</v>
      </c>
      <c r="E53" s="217">
        <f t="shared" si="0"/>
        <v>682.19999999999993</v>
      </c>
      <c r="F53" s="217">
        <v>39</v>
      </c>
    </row>
    <row r="54" spans="1:6" ht="15.75" x14ac:dyDescent="0.25">
      <c r="A54" s="217" t="s">
        <v>74</v>
      </c>
      <c r="B54" s="218">
        <v>41481</v>
      </c>
      <c r="C54" s="219">
        <v>4876124</v>
      </c>
      <c r="D54" s="219">
        <v>11.37</v>
      </c>
      <c r="E54" s="217">
        <f t="shared" si="0"/>
        <v>693.56999999999994</v>
      </c>
      <c r="F54" s="217">
        <v>39</v>
      </c>
    </row>
    <row r="55" spans="1:6" ht="15.75" x14ac:dyDescent="0.25">
      <c r="A55" s="217" t="s">
        <v>74</v>
      </c>
      <c r="B55" s="218">
        <v>41482</v>
      </c>
      <c r="C55" s="219">
        <v>4876129</v>
      </c>
      <c r="D55" s="219">
        <v>14.59</v>
      </c>
      <c r="E55" s="217">
        <f t="shared" si="0"/>
        <v>708.16</v>
      </c>
      <c r="F55" s="217">
        <v>39</v>
      </c>
    </row>
    <row r="56" spans="1:6" ht="15.75" x14ac:dyDescent="0.25">
      <c r="A56" s="217" t="s">
        <v>74</v>
      </c>
      <c r="B56" s="218">
        <v>41482</v>
      </c>
      <c r="C56" s="219">
        <v>4876131</v>
      </c>
      <c r="D56" s="219">
        <v>10.53</v>
      </c>
      <c r="E56" s="217">
        <f t="shared" si="0"/>
        <v>718.68999999999994</v>
      </c>
      <c r="F56" s="217">
        <v>39</v>
      </c>
    </row>
    <row r="57" spans="1:6" ht="15.75" x14ac:dyDescent="0.25">
      <c r="A57" s="217" t="s">
        <v>74</v>
      </c>
      <c r="B57" s="218">
        <v>41483</v>
      </c>
      <c r="C57" s="219">
        <v>4876132</v>
      </c>
      <c r="D57" s="219">
        <v>13.48</v>
      </c>
      <c r="E57" s="217">
        <f t="shared" si="0"/>
        <v>732.17</v>
      </c>
      <c r="F57" s="217">
        <v>39</v>
      </c>
    </row>
    <row r="58" spans="1:6" ht="15.75" x14ac:dyDescent="0.25">
      <c r="A58" s="217" t="s">
        <v>74</v>
      </c>
      <c r="B58" s="218">
        <v>41483</v>
      </c>
      <c r="C58" s="219">
        <v>4876133</v>
      </c>
      <c r="D58" s="219">
        <v>11.04</v>
      </c>
      <c r="E58" s="217">
        <f t="shared" si="0"/>
        <v>743.20999999999992</v>
      </c>
      <c r="F58" s="217">
        <v>39</v>
      </c>
    </row>
    <row r="59" spans="1:6" ht="15.75" x14ac:dyDescent="0.25">
      <c r="A59" s="217" t="s">
        <v>74</v>
      </c>
      <c r="B59" s="218">
        <v>41484</v>
      </c>
      <c r="C59" s="219">
        <v>4876135</v>
      </c>
      <c r="D59" s="219">
        <v>14.85</v>
      </c>
      <c r="E59" s="217">
        <f t="shared" si="0"/>
        <v>758.06</v>
      </c>
      <c r="F59" s="217">
        <v>39</v>
      </c>
    </row>
    <row r="60" spans="1:6" ht="15.75" x14ac:dyDescent="0.25">
      <c r="A60" s="217" t="s">
        <v>74</v>
      </c>
      <c r="B60" s="218">
        <v>41484</v>
      </c>
      <c r="C60" s="219">
        <v>4876144</v>
      </c>
      <c r="D60" s="219">
        <v>11.57</v>
      </c>
      <c r="E60" s="217">
        <f t="shared" si="0"/>
        <v>769.63</v>
      </c>
      <c r="F60" s="217">
        <v>39</v>
      </c>
    </row>
    <row r="61" spans="1:6" ht="15.75" x14ac:dyDescent="0.25">
      <c r="A61" s="217" t="s">
        <v>74</v>
      </c>
      <c r="B61" s="218">
        <v>41485</v>
      </c>
      <c r="C61" s="219">
        <v>4876145</v>
      </c>
      <c r="D61" s="219">
        <v>14.7</v>
      </c>
      <c r="E61" s="217">
        <f t="shared" si="0"/>
        <v>784.33</v>
      </c>
      <c r="F61" s="217">
        <v>39</v>
      </c>
    </row>
    <row r="62" spans="1:6" ht="15.75" x14ac:dyDescent="0.25">
      <c r="A62" s="217" t="s">
        <v>74</v>
      </c>
      <c r="B62" s="218">
        <v>41485</v>
      </c>
      <c r="C62" s="219">
        <v>4876152</v>
      </c>
      <c r="D62" s="219">
        <v>8.93</v>
      </c>
      <c r="E62" s="217">
        <f t="shared" si="0"/>
        <v>793.26</v>
      </c>
      <c r="F62" s="217">
        <v>39</v>
      </c>
    </row>
    <row r="63" spans="1:6" ht="15.75" x14ac:dyDescent="0.25">
      <c r="A63" s="217" t="s">
        <v>74</v>
      </c>
      <c r="B63" s="218">
        <v>41486</v>
      </c>
      <c r="C63" s="219">
        <v>4876153</v>
      </c>
      <c r="D63" s="219">
        <v>11.29</v>
      </c>
      <c r="E63" s="217">
        <f t="shared" si="0"/>
        <v>804.55</v>
      </c>
      <c r="F63" s="217">
        <v>39</v>
      </c>
    </row>
    <row r="64" spans="1:6" ht="15.75" x14ac:dyDescent="0.25">
      <c r="A64" s="217" t="s">
        <v>74</v>
      </c>
      <c r="B64" s="218"/>
      <c r="C64" s="219"/>
      <c r="D64" s="219"/>
      <c r="E64" s="217">
        <f t="shared" si="0"/>
        <v>804.55</v>
      </c>
      <c r="F64" s="217">
        <v>39</v>
      </c>
    </row>
    <row r="65" spans="1:6" ht="15.75" x14ac:dyDescent="0.25">
      <c r="A65" s="217" t="s">
        <v>74</v>
      </c>
      <c r="B65" s="218"/>
      <c r="C65" s="219"/>
      <c r="D65" s="219"/>
      <c r="E65" s="217"/>
      <c r="F65" s="217"/>
    </row>
    <row r="66" spans="1:6" ht="15.75" x14ac:dyDescent="0.25">
      <c r="A66" s="217" t="s">
        <v>74</v>
      </c>
      <c r="B66" s="218"/>
      <c r="C66" s="219"/>
      <c r="D66" s="219"/>
      <c r="E66" s="217"/>
      <c r="F66" s="217"/>
    </row>
    <row r="67" spans="1:6" ht="15.75" x14ac:dyDescent="0.25">
      <c r="A67" s="217" t="s">
        <v>74</v>
      </c>
      <c r="B67" s="218"/>
      <c r="C67" s="219"/>
      <c r="D67" s="219"/>
      <c r="E67" s="217"/>
      <c r="F67" s="217"/>
    </row>
    <row r="68" spans="1:6" ht="15.75" x14ac:dyDescent="0.25">
      <c r="A68" s="217" t="s">
        <v>74</v>
      </c>
      <c r="B68" s="218"/>
      <c r="C68" s="219"/>
      <c r="D68" s="219"/>
      <c r="E68" s="217"/>
      <c r="F68" s="217"/>
    </row>
    <row r="69" spans="1:6" ht="15.75" x14ac:dyDescent="0.25">
      <c r="A69" s="217" t="s">
        <v>74</v>
      </c>
      <c r="B69" s="218"/>
      <c r="C69" s="219"/>
      <c r="D69" s="219"/>
      <c r="E69" s="217"/>
      <c r="F69" s="217"/>
    </row>
    <row r="70" spans="1:6" ht="15.75" x14ac:dyDescent="0.25">
      <c r="A70" s="217" t="s">
        <v>74</v>
      </c>
      <c r="B70" s="218"/>
      <c r="C70" s="219"/>
      <c r="D70" s="219"/>
      <c r="E70" s="217"/>
      <c r="F70" s="217"/>
    </row>
    <row r="71" spans="1:6" ht="15.75" x14ac:dyDescent="0.25">
      <c r="A71" s="217" t="s">
        <v>74</v>
      </c>
      <c r="B71" s="218"/>
      <c r="C71" s="219"/>
      <c r="D71" s="219"/>
      <c r="E71" s="217"/>
      <c r="F71" s="217"/>
    </row>
    <row r="72" spans="1:6" ht="15.75" x14ac:dyDescent="0.25">
      <c r="A72" s="217" t="s">
        <v>74</v>
      </c>
      <c r="B72" s="218"/>
      <c r="C72" s="219"/>
      <c r="D72" s="219"/>
      <c r="E72" s="217"/>
      <c r="F72" s="217"/>
    </row>
    <row r="73" spans="1:6" ht="15.75" x14ac:dyDescent="0.25">
      <c r="A73" s="217" t="s">
        <v>74</v>
      </c>
      <c r="B73" s="218"/>
      <c r="C73" s="219"/>
      <c r="D73" s="219"/>
      <c r="E73" s="217"/>
      <c r="F73" s="217"/>
    </row>
    <row r="74" spans="1:6" ht="15.75" x14ac:dyDescent="0.25">
      <c r="A74" s="217" t="s">
        <v>74</v>
      </c>
      <c r="B74" s="218"/>
      <c r="C74" s="219"/>
      <c r="D74" s="219"/>
      <c r="E74" s="217"/>
      <c r="F74" s="217"/>
    </row>
    <row r="75" spans="1:6" ht="15.75" x14ac:dyDescent="0.25">
      <c r="A75" s="217" t="s">
        <v>74</v>
      </c>
      <c r="B75" s="218"/>
      <c r="C75" s="219"/>
      <c r="D75" s="219"/>
      <c r="E75" s="217"/>
      <c r="F75" s="217"/>
    </row>
    <row r="76" spans="1:6" ht="15.75" x14ac:dyDescent="0.25">
      <c r="A76" s="217" t="s">
        <v>74</v>
      </c>
      <c r="B76" s="218"/>
      <c r="C76" s="219"/>
      <c r="D76" s="219"/>
      <c r="E76" s="217"/>
      <c r="F76" s="217"/>
    </row>
    <row r="77" spans="1:6" ht="15.75" x14ac:dyDescent="0.25">
      <c r="A77" s="217" t="s">
        <v>74</v>
      </c>
      <c r="B77" s="218"/>
      <c r="C77" s="219"/>
      <c r="D77" s="219"/>
      <c r="E77" s="217"/>
      <c r="F77" s="217"/>
    </row>
    <row r="78" spans="1:6" ht="15.75" x14ac:dyDescent="0.25">
      <c r="A78" s="217" t="s">
        <v>74</v>
      </c>
      <c r="B78" s="218"/>
      <c r="C78" s="219"/>
      <c r="D78" s="219"/>
      <c r="E78" s="217"/>
      <c r="F78" s="217"/>
    </row>
    <row r="79" spans="1:6" ht="15.75" x14ac:dyDescent="0.25">
      <c r="A79" s="217" t="s">
        <v>74</v>
      </c>
      <c r="B79" s="218"/>
      <c r="C79" s="219"/>
      <c r="D79" s="219"/>
      <c r="E79" s="217"/>
      <c r="F79" s="217"/>
    </row>
    <row r="80" spans="1:6" ht="15.75" x14ac:dyDescent="0.25">
      <c r="A80" s="217" t="s">
        <v>74</v>
      </c>
      <c r="B80" s="218"/>
      <c r="C80" s="219"/>
      <c r="D80" s="219"/>
      <c r="E80" s="217"/>
      <c r="F80" s="217"/>
    </row>
    <row r="81" spans="1:6" ht="15.75" x14ac:dyDescent="0.25">
      <c r="A81" s="217" t="s">
        <v>74</v>
      </c>
      <c r="B81" s="218"/>
      <c r="C81" s="219"/>
      <c r="D81" s="219"/>
      <c r="E81" s="217"/>
      <c r="F81" s="217"/>
    </row>
    <row r="82" spans="1:6" ht="15.75" x14ac:dyDescent="0.25">
      <c r="A82" s="217" t="s">
        <v>74</v>
      </c>
      <c r="B82" s="218"/>
      <c r="C82" s="219"/>
      <c r="D82" s="219"/>
      <c r="E82" s="217"/>
      <c r="F82" s="217"/>
    </row>
    <row r="83" spans="1:6" ht="15.75" x14ac:dyDescent="0.25">
      <c r="A83" s="217" t="s">
        <v>74</v>
      </c>
      <c r="B83" s="218"/>
      <c r="C83" s="219"/>
      <c r="D83" s="219"/>
      <c r="E83" s="217"/>
      <c r="F83" s="217"/>
    </row>
    <row r="84" spans="1:6" ht="15.75" x14ac:dyDescent="0.25">
      <c r="A84" s="217" t="s">
        <v>74</v>
      </c>
      <c r="B84" s="218"/>
      <c r="C84" s="219"/>
      <c r="D84" s="219"/>
      <c r="E84" s="217"/>
      <c r="F84" s="217"/>
    </row>
    <row r="85" spans="1:6" ht="15.75" x14ac:dyDescent="0.25">
      <c r="A85" s="217" t="s">
        <v>74</v>
      </c>
      <c r="B85" s="218"/>
      <c r="C85" s="219"/>
      <c r="D85" s="219"/>
      <c r="E85" s="217"/>
      <c r="F85" s="217"/>
    </row>
    <row r="86" spans="1:6" ht="15.75" x14ac:dyDescent="0.25">
      <c r="A86" s="217" t="s">
        <v>74</v>
      </c>
      <c r="B86" s="218"/>
      <c r="C86" s="219"/>
      <c r="D86" s="219"/>
      <c r="E86" s="217"/>
      <c r="F86" s="217"/>
    </row>
    <row r="87" spans="1:6" ht="15.75" x14ac:dyDescent="0.25">
      <c r="A87" s="217" t="s">
        <v>74</v>
      </c>
      <c r="B87" s="218"/>
      <c r="C87" s="219"/>
      <c r="D87" s="219"/>
      <c r="E87" s="217"/>
      <c r="F87" s="217"/>
    </row>
    <row r="88" spans="1:6" ht="15.75" x14ac:dyDescent="0.25">
      <c r="A88" s="217" t="s">
        <v>74</v>
      </c>
      <c r="B88" s="218"/>
      <c r="C88" s="219"/>
      <c r="D88" s="219"/>
      <c r="E88" s="217"/>
      <c r="F88" s="217"/>
    </row>
    <row r="89" spans="1:6" ht="15.75" x14ac:dyDescent="0.25">
      <c r="A89" s="217" t="s">
        <v>74</v>
      </c>
      <c r="B89" s="218"/>
      <c r="C89" s="219"/>
      <c r="D89" s="219"/>
      <c r="E89" s="217"/>
      <c r="F89" s="217"/>
    </row>
    <row r="90" spans="1:6" ht="15.75" x14ac:dyDescent="0.25">
      <c r="A90" s="217" t="s">
        <v>74</v>
      </c>
      <c r="B90" s="218"/>
      <c r="C90" s="219"/>
      <c r="D90" s="219"/>
      <c r="E90" s="217"/>
      <c r="F90" s="217"/>
    </row>
    <row r="91" spans="1:6" ht="15.75" x14ac:dyDescent="0.25">
      <c r="A91" s="217" t="s">
        <v>74</v>
      </c>
      <c r="B91" s="218"/>
      <c r="C91" s="219"/>
      <c r="D91" s="219"/>
      <c r="E91" s="217"/>
      <c r="F91" s="217"/>
    </row>
    <row r="92" spans="1:6" ht="15.75" x14ac:dyDescent="0.25">
      <c r="A92" s="217" t="s">
        <v>74</v>
      </c>
      <c r="B92" s="218"/>
      <c r="C92" s="219"/>
      <c r="D92" s="219"/>
      <c r="E92" s="217"/>
      <c r="F92" s="217"/>
    </row>
    <row r="93" spans="1:6" ht="15.75" x14ac:dyDescent="0.25">
      <c r="A93" s="217" t="s">
        <v>74</v>
      </c>
      <c r="B93" s="218"/>
      <c r="C93" s="219"/>
      <c r="D93" s="219"/>
      <c r="E93" s="217"/>
      <c r="F93" s="217"/>
    </row>
    <row r="94" spans="1:6" ht="15.75" x14ac:dyDescent="0.25">
      <c r="A94" s="217" t="s">
        <v>74</v>
      </c>
      <c r="B94" s="218"/>
      <c r="C94" s="219"/>
      <c r="D94" s="219"/>
      <c r="E94" s="217"/>
      <c r="F94" s="217"/>
    </row>
    <row r="95" spans="1:6" ht="15.75" x14ac:dyDescent="0.25">
      <c r="A95" s="217" t="s">
        <v>74</v>
      </c>
      <c r="B95" s="218"/>
      <c r="C95" s="219"/>
      <c r="D95" s="219"/>
      <c r="E95" s="217"/>
      <c r="F95" s="217"/>
    </row>
    <row r="96" spans="1:6" ht="15.75" x14ac:dyDescent="0.25">
      <c r="A96" s="217" t="s">
        <v>74</v>
      </c>
      <c r="B96" s="218"/>
      <c r="C96" s="219"/>
      <c r="D96" s="219"/>
      <c r="E96" s="217"/>
      <c r="F96" s="217"/>
    </row>
    <row r="97" spans="1:6" ht="15.75" x14ac:dyDescent="0.25">
      <c r="A97" s="217" t="s">
        <v>74</v>
      </c>
      <c r="B97" s="218"/>
      <c r="C97" s="219"/>
      <c r="D97" s="219"/>
      <c r="E97" s="217"/>
      <c r="F97" s="217"/>
    </row>
    <row r="98" spans="1:6" ht="15.75" x14ac:dyDescent="0.25">
      <c r="A98" s="217" t="s">
        <v>74</v>
      </c>
      <c r="B98" s="218"/>
      <c r="C98" s="219"/>
      <c r="D98" s="219"/>
      <c r="E98" s="217"/>
      <c r="F98" s="217"/>
    </row>
    <row r="99" spans="1:6" ht="15.75" x14ac:dyDescent="0.25">
      <c r="A99" s="217" t="s">
        <v>74</v>
      </c>
      <c r="B99" s="218"/>
      <c r="C99" s="219"/>
      <c r="D99" s="219"/>
      <c r="E99" s="217"/>
      <c r="F99" s="217"/>
    </row>
    <row r="100" spans="1:6" ht="15.75" x14ac:dyDescent="0.25">
      <c r="A100" s="217" t="s">
        <v>74</v>
      </c>
      <c r="B100" s="218"/>
      <c r="C100" s="219"/>
      <c r="D100" s="219"/>
      <c r="E100" s="217"/>
      <c r="F100" s="217"/>
    </row>
    <row r="101" spans="1:6" ht="15.75" x14ac:dyDescent="0.25">
      <c r="A101" s="217" t="s">
        <v>74</v>
      </c>
      <c r="B101" s="218"/>
      <c r="C101" s="219"/>
      <c r="D101" s="219"/>
      <c r="E101" s="217"/>
      <c r="F101" s="217"/>
    </row>
    <row r="102" spans="1:6" ht="15.75" x14ac:dyDescent="0.25">
      <c r="A102" s="217" t="s">
        <v>74</v>
      </c>
      <c r="B102" s="218"/>
      <c r="C102" s="219"/>
      <c r="D102" s="219"/>
      <c r="E102" s="217"/>
      <c r="F102" s="217"/>
    </row>
    <row r="103" spans="1:6" ht="15.75" x14ac:dyDescent="0.25">
      <c r="A103" s="217" t="s">
        <v>74</v>
      </c>
      <c r="B103" s="218"/>
      <c r="C103" s="219"/>
      <c r="D103" s="219"/>
      <c r="E103" s="217"/>
      <c r="F103" s="217"/>
    </row>
    <row r="104" spans="1:6" ht="15.75" x14ac:dyDescent="0.25">
      <c r="A104" s="217" t="s">
        <v>74</v>
      </c>
      <c r="B104" s="218"/>
      <c r="C104" s="219"/>
      <c r="D104" s="219"/>
      <c r="E104" s="217"/>
      <c r="F104" s="217"/>
    </row>
    <row r="105" spans="1:6" ht="15.75" x14ac:dyDescent="0.25">
      <c r="A105" s="217" t="s">
        <v>74</v>
      </c>
      <c r="B105" s="218"/>
      <c r="C105" s="219"/>
      <c r="D105" s="219"/>
      <c r="E105" s="217"/>
      <c r="F105" s="217"/>
    </row>
    <row r="106" spans="1:6" ht="15.75" x14ac:dyDescent="0.25">
      <c r="A106" s="217" t="s">
        <v>74</v>
      </c>
      <c r="B106" s="218"/>
      <c r="C106" s="219"/>
      <c r="D106" s="219"/>
      <c r="E106" s="217"/>
      <c r="F106" s="217"/>
    </row>
    <row r="107" spans="1:6" ht="15.75" x14ac:dyDescent="0.25">
      <c r="A107" s="217" t="s">
        <v>74</v>
      </c>
      <c r="B107" s="218"/>
      <c r="C107" s="219"/>
      <c r="D107" s="219"/>
      <c r="E107" s="217"/>
      <c r="F107" s="217"/>
    </row>
    <row r="108" spans="1:6" ht="15.75" x14ac:dyDescent="0.25">
      <c r="A108" s="217" t="s">
        <v>74</v>
      </c>
      <c r="B108" s="218"/>
      <c r="C108" s="219"/>
      <c r="D108" s="219"/>
      <c r="E108" s="217"/>
      <c r="F108" s="217"/>
    </row>
    <row r="109" spans="1:6" ht="15.75" x14ac:dyDescent="0.25">
      <c r="A109" s="217" t="s">
        <v>74</v>
      </c>
      <c r="B109" s="218"/>
      <c r="C109" s="219"/>
      <c r="D109" s="219"/>
      <c r="E109" s="217"/>
      <c r="F109" s="217"/>
    </row>
    <row r="110" spans="1:6" ht="15.75" x14ac:dyDescent="0.25">
      <c r="A110" s="217" t="s">
        <v>74</v>
      </c>
      <c r="B110" s="218"/>
      <c r="C110" s="219"/>
      <c r="D110" s="219"/>
      <c r="E110" s="217"/>
      <c r="F110" s="217"/>
    </row>
    <row r="111" spans="1:6" ht="15.75" x14ac:dyDescent="0.25">
      <c r="A111" s="217" t="s">
        <v>74</v>
      </c>
      <c r="B111" s="218"/>
      <c r="C111" s="219"/>
      <c r="D111" s="219"/>
      <c r="E111" s="217"/>
      <c r="F111" s="217"/>
    </row>
    <row r="112" spans="1:6" ht="15.75" x14ac:dyDescent="0.25">
      <c r="A112" s="217" t="s">
        <v>74</v>
      </c>
      <c r="B112" s="218"/>
      <c r="C112" s="219"/>
      <c r="D112" s="219"/>
      <c r="E112" s="217"/>
      <c r="F112" s="217"/>
    </row>
    <row r="113" spans="1:6" ht="15.75" x14ac:dyDescent="0.25">
      <c r="A113" s="217" t="s">
        <v>74</v>
      </c>
      <c r="B113" s="218"/>
      <c r="C113" s="219"/>
      <c r="D113" s="219"/>
      <c r="E113" s="217"/>
      <c r="F113" s="217"/>
    </row>
    <row r="114" spans="1:6" ht="15.75" x14ac:dyDescent="0.25">
      <c r="A114" s="217" t="s">
        <v>74</v>
      </c>
      <c r="B114" s="218"/>
      <c r="C114" s="219"/>
      <c r="D114" s="219"/>
      <c r="E114" s="217"/>
      <c r="F114" s="217"/>
    </row>
    <row r="115" spans="1:6" ht="15.75" x14ac:dyDescent="0.25">
      <c r="A115" s="217" t="s">
        <v>74</v>
      </c>
      <c r="B115" s="218"/>
      <c r="C115" s="219"/>
      <c r="D115" s="219"/>
      <c r="E115" s="217"/>
      <c r="F115" s="217"/>
    </row>
    <row r="116" spans="1:6" ht="15.75" x14ac:dyDescent="0.25">
      <c r="A116" s="217" t="s">
        <v>74</v>
      </c>
      <c r="B116" s="218"/>
      <c r="C116" s="219"/>
      <c r="D116" s="219"/>
      <c r="E116" s="217"/>
      <c r="F116" s="217"/>
    </row>
    <row r="117" spans="1:6" ht="15.75" x14ac:dyDescent="0.25">
      <c r="A117" s="217" t="s">
        <v>74</v>
      </c>
      <c r="B117" s="218"/>
      <c r="C117" s="219"/>
      <c r="D117" s="219"/>
      <c r="E117" s="217"/>
      <c r="F117" s="217"/>
    </row>
    <row r="118" spans="1:6" ht="15.75" x14ac:dyDescent="0.25">
      <c r="A118" s="217" t="s">
        <v>74</v>
      </c>
      <c r="B118" s="218"/>
      <c r="C118" s="219"/>
      <c r="D118" s="219"/>
      <c r="E118" s="217"/>
      <c r="F118" s="217"/>
    </row>
    <row r="119" spans="1:6" ht="15.75" x14ac:dyDescent="0.25">
      <c r="A119" s="217" t="s">
        <v>74</v>
      </c>
      <c r="B119" s="218"/>
      <c r="C119" s="219"/>
      <c r="D119" s="219"/>
      <c r="E119" s="217"/>
      <c r="F119" s="217"/>
    </row>
    <row r="120" spans="1:6" ht="15.75" x14ac:dyDescent="0.25">
      <c r="A120" s="217" t="s">
        <v>74</v>
      </c>
      <c r="B120" s="218"/>
      <c r="C120" s="219"/>
      <c r="D120" s="219"/>
      <c r="E120" s="217"/>
      <c r="F120" s="217"/>
    </row>
    <row r="121" spans="1:6" ht="15.75" x14ac:dyDescent="0.25">
      <c r="A121" s="217" t="s">
        <v>74</v>
      </c>
      <c r="B121" s="218"/>
      <c r="C121" s="219"/>
      <c r="D121" s="219"/>
      <c r="E121" s="217"/>
      <c r="F121" s="217"/>
    </row>
    <row r="122" spans="1:6" ht="15.75" x14ac:dyDescent="0.25">
      <c r="A122" s="217" t="s">
        <v>74</v>
      </c>
      <c r="B122" s="218"/>
      <c r="C122" s="219"/>
      <c r="D122" s="219"/>
      <c r="E122" s="217"/>
      <c r="F122" s="217"/>
    </row>
    <row r="123" spans="1:6" ht="15.75" x14ac:dyDescent="0.25">
      <c r="A123" s="217" t="s">
        <v>74</v>
      </c>
      <c r="B123" s="218"/>
      <c r="C123" s="219"/>
      <c r="D123" s="219"/>
      <c r="E123" s="217"/>
      <c r="F123" s="217"/>
    </row>
    <row r="124" spans="1:6" ht="15.75" x14ac:dyDescent="0.25">
      <c r="A124" s="217" t="s">
        <v>74</v>
      </c>
      <c r="B124" s="218"/>
      <c r="C124" s="219"/>
      <c r="D124" s="219"/>
      <c r="E124" s="217"/>
      <c r="F124" s="217"/>
    </row>
    <row r="125" spans="1:6" ht="15.75" x14ac:dyDescent="0.25">
      <c r="A125" s="217" t="s">
        <v>74</v>
      </c>
      <c r="B125" s="218"/>
      <c r="C125" s="219"/>
      <c r="D125" s="219"/>
      <c r="E125" s="217"/>
      <c r="F125" s="217"/>
    </row>
    <row r="126" spans="1:6" ht="15.75" x14ac:dyDescent="0.25">
      <c r="A126" s="217" t="s">
        <v>74</v>
      </c>
      <c r="B126" s="218"/>
      <c r="C126" s="219"/>
      <c r="D126" s="219"/>
      <c r="E126" s="217"/>
      <c r="F126" s="217"/>
    </row>
    <row r="127" spans="1:6" ht="15.75" x14ac:dyDescent="0.25">
      <c r="A127" s="217" t="s">
        <v>74</v>
      </c>
      <c r="B127" s="218"/>
      <c r="C127" s="219"/>
      <c r="D127" s="219"/>
      <c r="E127" s="217"/>
      <c r="F127" s="217"/>
    </row>
    <row r="128" spans="1:6" ht="15.75" x14ac:dyDescent="0.25">
      <c r="A128" s="217" t="s">
        <v>74</v>
      </c>
      <c r="B128" s="218"/>
      <c r="C128" s="219"/>
      <c r="D128" s="219"/>
      <c r="E128" s="217"/>
      <c r="F128" s="217"/>
    </row>
    <row r="129" spans="1:6" ht="15.75" x14ac:dyDescent="0.25">
      <c r="A129" s="217" t="s">
        <v>74</v>
      </c>
      <c r="B129" s="218"/>
      <c r="C129" s="219"/>
      <c r="D129" s="219"/>
      <c r="E129" s="217"/>
      <c r="F129" s="217"/>
    </row>
    <row r="130" spans="1:6" ht="15.75" x14ac:dyDescent="0.25">
      <c r="A130" s="217" t="s">
        <v>74</v>
      </c>
      <c r="B130" s="218"/>
      <c r="C130" s="219"/>
      <c r="D130" s="219"/>
      <c r="E130" s="217"/>
      <c r="F130" s="217"/>
    </row>
    <row r="131" spans="1:6" ht="15.75" x14ac:dyDescent="0.25">
      <c r="A131" s="217" t="s">
        <v>74</v>
      </c>
      <c r="B131" s="218"/>
      <c r="C131" s="219"/>
      <c r="D131" s="219"/>
      <c r="E131" s="217"/>
      <c r="F131" s="217"/>
    </row>
    <row r="132" spans="1:6" ht="15.75" x14ac:dyDescent="0.25">
      <c r="A132" s="217" t="s">
        <v>74</v>
      </c>
      <c r="B132" s="218"/>
      <c r="C132" s="219"/>
      <c r="D132" s="219"/>
      <c r="E132" s="217"/>
      <c r="F132" s="217"/>
    </row>
    <row r="133" spans="1:6" ht="15.75" x14ac:dyDescent="0.25">
      <c r="A133" s="217" t="s">
        <v>74</v>
      </c>
      <c r="B133" s="218"/>
      <c r="C133" s="219"/>
      <c r="D133" s="219"/>
      <c r="E133" s="217"/>
      <c r="F133" s="217"/>
    </row>
    <row r="134" spans="1:6" ht="15.75" x14ac:dyDescent="0.25">
      <c r="A134" s="217" t="s">
        <v>74</v>
      </c>
      <c r="B134" s="218"/>
      <c r="C134" s="219"/>
      <c r="D134" s="219"/>
      <c r="E134" s="217"/>
      <c r="F134" s="217"/>
    </row>
    <row r="135" spans="1:6" ht="15.75" x14ac:dyDescent="0.25">
      <c r="A135" s="217" t="s">
        <v>74</v>
      </c>
      <c r="B135" s="218"/>
      <c r="C135" s="219"/>
      <c r="D135" s="219"/>
      <c r="E135" s="217"/>
      <c r="F135" s="217"/>
    </row>
    <row r="136" spans="1:6" ht="15.75" x14ac:dyDescent="0.25">
      <c r="A136" s="217" t="s">
        <v>74</v>
      </c>
      <c r="B136" s="218"/>
      <c r="C136" s="219"/>
      <c r="D136" s="219"/>
      <c r="E136" s="217"/>
      <c r="F136" s="217"/>
    </row>
    <row r="137" spans="1:6" ht="15.75" x14ac:dyDescent="0.25">
      <c r="A137" s="217" t="s">
        <v>74</v>
      </c>
      <c r="B137" s="218"/>
      <c r="C137" s="219"/>
      <c r="D137" s="219"/>
      <c r="E137" s="217"/>
      <c r="F137" s="217"/>
    </row>
    <row r="138" spans="1:6" ht="15.75" x14ac:dyDescent="0.25">
      <c r="A138" s="217" t="s">
        <v>74</v>
      </c>
      <c r="B138" s="218"/>
      <c r="C138" s="219"/>
      <c r="D138" s="219"/>
      <c r="E138" s="217"/>
      <c r="F138" s="217"/>
    </row>
    <row r="139" spans="1:6" ht="15.75" x14ac:dyDescent="0.25">
      <c r="A139" s="217" t="s">
        <v>74</v>
      </c>
      <c r="B139" s="218"/>
      <c r="C139" s="219"/>
      <c r="D139" s="219"/>
      <c r="E139" s="217"/>
      <c r="F139" s="217"/>
    </row>
    <row r="140" spans="1:6" ht="15.75" x14ac:dyDescent="0.25">
      <c r="A140" s="217" t="s">
        <v>74</v>
      </c>
      <c r="B140" s="218"/>
      <c r="C140" s="219"/>
      <c r="D140" s="219"/>
      <c r="E140" s="217"/>
      <c r="F140" s="217"/>
    </row>
    <row r="141" spans="1:6" ht="15.75" x14ac:dyDescent="0.25">
      <c r="A141" s="217" t="s">
        <v>74</v>
      </c>
      <c r="B141" s="218"/>
      <c r="C141" s="219"/>
      <c r="D141" s="219"/>
      <c r="E141" s="217"/>
      <c r="F141" s="217"/>
    </row>
    <row r="142" spans="1:6" ht="15.75" x14ac:dyDescent="0.25">
      <c r="A142" s="217" t="s">
        <v>74</v>
      </c>
      <c r="B142" s="218"/>
      <c r="C142" s="219"/>
      <c r="D142" s="219"/>
      <c r="E142" s="217"/>
      <c r="F142" s="217"/>
    </row>
    <row r="143" spans="1:6" ht="15.75" x14ac:dyDescent="0.25">
      <c r="A143" s="217" t="s">
        <v>74</v>
      </c>
      <c r="B143" s="218"/>
      <c r="C143" s="219"/>
      <c r="D143" s="219"/>
      <c r="E143" s="217"/>
      <c r="F143" s="217"/>
    </row>
    <row r="144" spans="1:6" ht="15.75" x14ac:dyDescent="0.25">
      <c r="A144" s="217" t="s">
        <v>74</v>
      </c>
      <c r="B144" s="218"/>
      <c r="C144" s="219"/>
      <c r="D144" s="219"/>
      <c r="E144" s="217"/>
      <c r="F144" s="217"/>
    </row>
    <row r="145" spans="1:6" ht="15.75" x14ac:dyDescent="0.25">
      <c r="A145" s="217" t="s">
        <v>74</v>
      </c>
      <c r="B145" s="218"/>
      <c r="C145" s="219"/>
      <c r="D145" s="219"/>
      <c r="E145" s="217"/>
      <c r="F145" s="217"/>
    </row>
    <row r="146" spans="1:6" ht="15.75" x14ac:dyDescent="0.25">
      <c r="A146" s="217" t="s">
        <v>74</v>
      </c>
      <c r="B146" s="218"/>
      <c r="C146" s="219"/>
      <c r="D146" s="219"/>
      <c r="E146" s="217"/>
      <c r="F146" s="217"/>
    </row>
    <row r="147" spans="1:6" ht="15.75" x14ac:dyDescent="0.25">
      <c r="A147" s="217" t="s">
        <v>74</v>
      </c>
      <c r="B147" s="218"/>
      <c r="C147" s="219"/>
      <c r="D147" s="219"/>
      <c r="E147" s="217"/>
      <c r="F147" s="217"/>
    </row>
    <row r="148" spans="1:6" ht="15.75" x14ac:dyDescent="0.25">
      <c r="A148" s="217" t="s">
        <v>74</v>
      </c>
      <c r="B148" s="218"/>
      <c r="C148" s="219"/>
      <c r="D148" s="219"/>
      <c r="E148" s="217"/>
      <c r="F148" s="217"/>
    </row>
    <row r="149" spans="1:6" ht="15.75" x14ac:dyDescent="0.25">
      <c r="A149" s="217" t="s">
        <v>74</v>
      </c>
      <c r="B149" s="218"/>
      <c r="C149" s="219"/>
      <c r="D149" s="219"/>
      <c r="E149" s="217"/>
      <c r="F149" s="217"/>
    </row>
    <row r="150" spans="1:6" ht="15.75" x14ac:dyDescent="0.25">
      <c r="A150" s="217" t="s">
        <v>74</v>
      </c>
      <c r="B150" s="218"/>
      <c r="C150" s="219"/>
      <c r="D150" s="219"/>
      <c r="E150" s="217"/>
      <c r="F150" s="217"/>
    </row>
    <row r="151" spans="1:6" ht="15.75" x14ac:dyDescent="0.25">
      <c r="A151" s="217" t="s">
        <v>74</v>
      </c>
      <c r="B151" s="218"/>
      <c r="C151" s="219"/>
      <c r="D151" s="219"/>
      <c r="E151" s="217"/>
      <c r="F151" s="217"/>
    </row>
    <row r="152" spans="1:6" ht="15.75" x14ac:dyDescent="0.25">
      <c r="A152" s="217" t="s">
        <v>74</v>
      </c>
      <c r="B152" s="218"/>
      <c r="C152" s="219"/>
      <c r="D152" s="219"/>
      <c r="E152" s="217"/>
      <c r="F152" s="217"/>
    </row>
    <row r="153" spans="1:6" ht="15.75" x14ac:dyDescent="0.25">
      <c r="A153" s="217" t="s">
        <v>74</v>
      </c>
      <c r="B153" s="218"/>
      <c r="C153" s="219"/>
      <c r="D153" s="219"/>
      <c r="E153" s="217"/>
      <c r="F153" s="217"/>
    </row>
    <row r="154" spans="1:6" ht="15.75" x14ac:dyDescent="0.25">
      <c r="A154" s="217" t="s">
        <v>74</v>
      </c>
      <c r="B154" s="218"/>
      <c r="C154" s="219"/>
      <c r="D154" s="219"/>
      <c r="E154" s="217"/>
      <c r="F154" s="217"/>
    </row>
    <row r="155" spans="1:6" ht="15.75" x14ac:dyDescent="0.25">
      <c r="A155" s="217" t="s">
        <v>74</v>
      </c>
      <c r="B155" s="218"/>
      <c r="C155" s="219"/>
      <c r="D155" s="219"/>
      <c r="E155" s="217"/>
      <c r="F155" s="217"/>
    </row>
    <row r="156" spans="1:6" ht="15.75" x14ac:dyDescent="0.25">
      <c r="A156" s="217" t="s">
        <v>74</v>
      </c>
      <c r="B156" s="218"/>
      <c r="C156" s="219"/>
      <c r="D156" s="219"/>
      <c r="E156" s="217"/>
      <c r="F156" s="217"/>
    </row>
    <row r="157" spans="1:6" ht="15.75" x14ac:dyDescent="0.25">
      <c r="A157" s="217" t="s">
        <v>74</v>
      </c>
      <c r="B157" s="218"/>
      <c r="C157" s="219"/>
      <c r="D157" s="219"/>
      <c r="E157" s="217"/>
      <c r="F157" s="217"/>
    </row>
    <row r="158" spans="1:6" ht="15.75" x14ac:dyDescent="0.25">
      <c r="A158" s="217" t="s">
        <v>74</v>
      </c>
      <c r="B158" s="218"/>
      <c r="C158" s="219"/>
      <c r="D158" s="219"/>
      <c r="E158" s="217"/>
      <c r="F158" s="217"/>
    </row>
    <row r="159" spans="1:6" ht="15.75" x14ac:dyDescent="0.25">
      <c r="A159" s="217" t="s">
        <v>74</v>
      </c>
      <c r="B159" s="218"/>
      <c r="C159" s="219"/>
      <c r="D159" s="219"/>
      <c r="E159" s="217"/>
      <c r="F159" s="217"/>
    </row>
    <row r="160" spans="1:6" ht="15.75" x14ac:dyDescent="0.25">
      <c r="A160" s="217" t="s">
        <v>74</v>
      </c>
      <c r="B160" s="218"/>
      <c r="C160" s="219"/>
      <c r="D160" s="219"/>
      <c r="E160" s="217"/>
      <c r="F160" s="217"/>
    </row>
    <row r="161" spans="1:6" ht="15.75" x14ac:dyDescent="0.25">
      <c r="A161" s="217" t="s">
        <v>74</v>
      </c>
      <c r="B161" s="218"/>
      <c r="C161" s="219"/>
      <c r="D161" s="219"/>
      <c r="E161" s="217"/>
      <c r="F161" s="217"/>
    </row>
    <row r="162" spans="1:6" ht="15.75" x14ac:dyDescent="0.25">
      <c r="A162" s="217" t="s">
        <v>74</v>
      </c>
      <c r="B162" s="218"/>
      <c r="C162" s="219"/>
      <c r="D162" s="219"/>
      <c r="E162" s="217"/>
      <c r="F162" s="217"/>
    </row>
    <row r="163" spans="1:6" ht="15.75" x14ac:dyDescent="0.25">
      <c r="A163" s="217" t="s">
        <v>74</v>
      </c>
      <c r="B163" s="218"/>
      <c r="C163" s="219"/>
      <c r="D163" s="219"/>
      <c r="E163" s="217"/>
      <c r="F163" s="217"/>
    </row>
    <row r="164" spans="1:6" ht="15.75" x14ac:dyDescent="0.25">
      <c r="A164" s="217" t="s">
        <v>74</v>
      </c>
      <c r="B164" s="218"/>
      <c r="C164" s="219"/>
      <c r="D164" s="219"/>
      <c r="E164" s="217"/>
      <c r="F164" s="217"/>
    </row>
    <row r="165" spans="1:6" ht="15.75" x14ac:dyDescent="0.25">
      <c r="A165" s="217" t="s">
        <v>74</v>
      </c>
      <c r="B165" s="218"/>
      <c r="C165" s="219"/>
      <c r="D165" s="219"/>
      <c r="E165" s="217"/>
      <c r="F165" s="217"/>
    </row>
    <row r="166" spans="1:6" ht="15.75" x14ac:dyDescent="0.25">
      <c r="A166" s="217" t="s">
        <v>74</v>
      </c>
      <c r="B166" s="218"/>
      <c r="C166" s="219"/>
      <c r="D166" s="219"/>
      <c r="E166" s="217"/>
      <c r="F166" s="217"/>
    </row>
    <row r="167" spans="1:6" ht="15.75" x14ac:dyDescent="0.25">
      <c r="A167" s="217" t="s">
        <v>74</v>
      </c>
      <c r="B167" s="218"/>
      <c r="C167" s="219"/>
      <c r="D167" s="219"/>
      <c r="E167" s="217"/>
      <c r="F167" s="217"/>
    </row>
    <row r="168" spans="1:6" ht="15.75" x14ac:dyDescent="0.25">
      <c r="A168" s="217" t="s">
        <v>74</v>
      </c>
      <c r="B168" s="218"/>
      <c r="C168" s="219"/>
      <c r="D168" s="219"/>
      <c r="E168" s="217"/>
      <c r="F168" s="217"/>
    </row>
    <row r="169" spans="1:6" ht="15.75" x14ac:dyDescent="0.25">
      <c r="A169" s="217" t="s">
        <v>74</v>
      </c>
      <c r="B169" s="218"/>
      <c r="C169" s="219"/>
      <c r="D169" s="219"/>
      <c r="E169" s="217"/>
      <c r="F169" s="217"/>
    </row>
    <row r="170" spans="1:6" ht="15.75" x14ac:dyDescent="0.25">
      <c r="A170" s="217" t="s">
        <v>74</v>
      </c>
      <c r="B170" s="218"/>
      <c r="C170" s="219"/>
      <c r="D170" s="219"/>
      <c r="E170" s="217"/>
      <c r="F170" s="217"/>
    </row>
    <row r="171" spans="1:6" ht="15.75" x14ac:dyDescent="0.25">
      <c r="A171" s="217" t="s">
        <v>74</v>
      </c>
      <c r="B171" s="218"/>
      <c r="C171" s="219"/>
      <c r="D171" s="219"/>
      <c r="E171" s="217"/>
      <c r="F171" s="217"/>
    </row>
    <row r="172" spans="1:6" ht="15.75" x14ac:dyDescent="0.25">
      <c r="A172" s="217" t="s">
        <v>74</v>
      </c>
      <c r="B172" s="218"/>
      <c r="C172" s="219"/>
      <c r="D172" s="219"/>
      <c r="E172" s="217"/>
      <c r="F172" s="217"/>
    </row>
    <row r="173" spans="1:6" ht="15.75" x14ac:dyDescent="0.25">
      <c r="A173" s="217" t="s">
        <v>74</v>
      </c>
      <c r="B173" s="218"/>
      <c r="C173" s="219"/>
      <c r="D173" s="219"/>
      <c r="E173" s="217"/>
      <c r="F173" s="217"/>
    </row>
    <row r="174" spans="1:6" ht="15.75" x14ac:dyDescent="0.25">
      <c r="A174" s="217" t="s">
        <v>74</v>
      </c>
      <c r="B174" s="218"/>
      <c r="C174" s="219"/>
      <c r="D174" s="219"/>
      <c r="E174" s="217"/>
      <c r="F174" s="217"/>
    </row>
    <row r="175" spans="1:6" ht="15.75" x14ac:dyDescent="0.25">
      <c r="A175" s="217" t="s">
        <v>74</v>
      </c>
      <c r="B175" s="218"/>
      <c r="C175" s="219"/>
      <c r="D175" s="219"/>
      <c r="E175" s="217"/>
      <c r="F175" s="217"/>
    </row>
    <row r="176" spans="1:6" ht="15.75" x14ac:dyDescent="0.25">
      <c r="A176" s="217" t="s">
        <v>74</v>
      </c>
      <c r="B176" s="218"/>
      <c r="C176" s="219"/>
      <c r="D176" s="219"/>
      <c r="E176" s="217"/>
      <c r="F176" s="217"/>
    </row>
    <row r="177" spans="1:6" ht="15.75" x14ac:dyDescent="0.25">
      <c r="A177" s="217" t="s">
        <v>74</v>
      </c>
      <c r="B177" s="218"/>
      <c r="C177" s="219"/>
      <c r="D177" s="219"/>
      <c r="E177" s="217"/>
      <c r="F177" s="217"/>
    </row>
    <row r="178" spans="1:6" ht="15.75" x14ac:dyDescent="0.25">
      <c r="A178" s="217" t="s">
        <v>74</v>
      </c>
      <c r="B178" s="218"/>
      <c r="C178" s="219"/>
      <c r="D178" s="219"/>
      <c r="E178" s="217"/>
      <c r="F178" s="217"/>
    </row>
    <row r="179" spans="1:6" ht="15.75" x14ac:dyDescent="0.25">
      <c r="A179" s="217" t="s">
        <v>74</v>
      </c>
      <c r="B179" s="218"/>
      <c r="C179" s="219"/>
      <c r="D179" s="219"/>
      <c r="E179" s="217"/>
      <c r="F179" s="217"/>
    </row>
    <row r="180" spans="1:6" ht="15.75" x14ac:dyDescent="0.25">
      <c r="A180" s="217" t="s">
        <v>74</v>
      </c>
      <c r="B180" s="218"/>
      <c r="C180" s="219"/>
      <c r="D180" s="219"/>
      <c r="E180" s="217"/>
      <c r="F180" s="217"/>
    </row>
    <row r="181" spans="1:6" ht="15.75" x14ac:dyDescent="0.25">
      <c r="A181" s="217" t="s">
        <v>74</v>
      </c>
      <c r="B181" s="218"/>
      <c r="C181" s="219"/>
      <c r="D181" s="219"/>
      <c r="E181" s="217"/>
      <c r="F181" s="217"/>
    </row>
    <row r="182" spans="1:6" ht="15.75" x14ac:dyDescent="0.25">
      <c r="A182" s="217" t="s">
        <v>74</v>
      </c>
      <c r="B182" s="218"/>
      <c r="C182" s="219"/>
      <c r="D182" s="219"/>
      <c r="E182" s="217"/>
      <c r="F182" s="217"/>
    </row>
    <row r="183" spans="1:6" ht="15.75" x14ac:dyDescent="0.25">
      <c r="A183" s="217" t="s">
        <v>74</v>
      </c>
      <c r="B183" s="218"/>
      <c r="C183" s="219"/>
      <c r="D183" s="219"/>
      <c r="E183" s="217"/>
      <c r="F183" s="217"/>
    </row>
    <row r="184" spans="1:6" ht="15.75" x14ac:dyDescent="0.25">
      <c r="A184" s="217" t="s">
        <v>74</v>
      </c>
      <c r="B184" s="218"/>
      <c r="C184" s="219"/>
      <c r="D184" s="219"/>
      <c r="E184" s="217"/>
      <c r="F184" s="217"/>
    </row>
    <row r="185" spans="1:6" ht="15.75" x14ac:dyDescent="0.25">
      <c r="A185" s="217" t="s">
        <v>74</v>
      </c>
      <c r="B185" s="218"/>
      <c r="C185" s="219"/>
      <c r="D185" s="219"/>
      <c r="E185" s="217"/>
      <c r="F185" s="217"/>
    </row>
    <row r="186" spans="1:6" ht="15.75" x14ac:dyDescent="0.25">
      <c r="A186" s="217" t="s">
        <v>74</v>
      </c>
      <c r="B186" s="218"/>
      <c r="C186" s="219"/>
      <c r="D186" s="219"/>
      <c r="E186" s="217"/>
      <c r="F186" s="217"/>
    </row>
    <row r="187" spans="1:6" ht="15.75" x14ac:dyDescent="0.25">
      <c r="A187" s="217" t="s">
        <v>74</v>
      </c>
      <c r="B187" s="218"/>
      <c r="C187" s="219"/>
      <c r="D187" s="219"/>
      <c r="E187" s="217"/>
      <c r="F187" s="217"/>
    </row>
    <row r="188" spans="1:6" ht="15.75" x14ac:dyDescent="0.25">
      <c r="A188" s="217" t="s">
        <v>74</v>
      </c>
      <c r="B188" s="218"/>
      <c r="C188" s="219"/>
      <c r="D188" s="219"/>
      <c r="E188" s="217"/>
      <c r="F188" s="217"/>
    </row>
    <row r="189" spans="1:6" ht="15.75" x14ac:dyDescent="0.25">
      <c r="A189" s="217" t="s">
        <v>74</v>
      </c>
      <c r="B189" s="218"/>
      <c r="C189" s="219"/>
      <c r="D189" s="219"/>
      <c r="E189" s="217"/>
      <c r="F189" s="217"/>
    </row>
    <row r="190" spans="1:6" ht="15.75" x14ac:dyDescent="0.25">
      <c r="A190" s="217" t="s">
        <v>74</v>
      </c>
      <c r="B190" s="218"/>
      <c r="C190" s="219"/>
      <c r="D190" s="219"/>
      <c r="E190" s="217"/>
      <c r="F190" s="217"/>
    </row>
    <row r="191" spans="1:6" ht="15.75" x14ac:dyDescent="0.25">
      <c r="A191" s="217" t="s">
        <v>74</v>
      </c>
      <c r="B191" s="218"/>
      <c r="C191" s="219"/>
      <c r="D191" s="219"/>
      <c r="E191" s="217"/>
      <c r="F191" s="217"/>
    </row>
    <row r="192" spans="1:6" ht="15.75" x14ac:dyDescent="0.25">
      <c r="A192" s="217" t="s">
        <v>74</v>
      </c>
      <c r="B192" s="218"/>
      <c r="C192" s="219"/>
      <c r="D192" s="219"/>
      <c r="E192" s="217"/>
      <c r="F192" s="217"/>
    </row>
    <row r="193" spans="1:6" ht="15.75" x14ac:dyDescent="0.25">
      <c r="A193" s="217" t="s">
        <v>74</v>
      </c>
      <c r="B193" s="218"/>
      <c r="C193" s="219"/>
      <c r="D193" s="219"/>
      <c r="E193" s="217"/>
      <c r="F193" s="217"/>
    </row>
    <row r="194" spans="1:6" ht="15.75" x14ac:dyDescent="0.25">
      <c r="A194" s="217" t="s">
        <v>74</v>
      </c>
      <c r="B194" s="218"/>
      <c r="C194" s="219"/>
      <c r="D194" s="219"/>
      <c r="E194" s="217"/>
      <c r="F194" s="217"/>
    </row>
    <row r="195" spans="1:6" ht="15.75" x14ac:dyDescent="0.25">
      <c r="A195" s="217" t="s">
        <v>74</v>
      </c>
      <c r="B195" s="218"/>
      <c r="C195" s="219"/>
      <c r="D195" s="219"/>
      <c r="E195" s="217"/>
      <c r="F195" s="217"/>
    </row>
    <row r="196" spans="1:6" ht="15.75" x14ac:dyDescent="0.25">
      <c r="A196" s="217" t="s">
        <v>74</v>
      </c>
      <c r="B196" s="218"/>
      <c r="C196" s="219"/>
      <c r="D196" s="219"/>
      <c r="E196" s="217"/>
      <c r="F196" s="217"/>
    </row>
    <row r="197" spans="1:6" ht="15.75" x14ac:dyDescent="0.25">
      <c r="A197" s="217" t="s">
        <v>74</v>
      </c>
      <c r="B197" s="218"/>
      <c r="C197" s="219"/>
      <c r="D197" s="219"/>
      <c r="E197" s="217"/>
      <c r="F197" s="217"/>
    </row>
    <row r="198" spans="1:6" ht="15.75" x14ac:dyDescent="0.25">
      <c r="A198" s="217" t="s">
        <v>74</v>
      </c>
      <c r="B198" s="218"/>
      <c r="C198" s="219"/>
      <c r="D198" s="219"/>
      <c r="E198" s="217"/>
      <c r="F198" s="217"/>
    </row>
    <row r="199" spans="1:6" ht="15.75" x14ac:dyDescent="0.25">
      <c r="A199" s="217" t="s">
        <v>74</v>
      </c>
      <c r="B199" s="218"/>
      <c r="C199" s="219"/>
      <c r="D199" s="219"/>
      <c r="E199" s="217"/>
      <c r="F199" s="217"/>
    </row>
    <row r="200" spans="1:6" ht="15.75" x14ac:dyDescent="0.25">
      <c r="A200" s="217" t="s">
        <v>74</v>
      </c>
      <c r="B200" s="218"/>
      <c r="C200" s="219"/>
      <c r="D200" s="219"/>
      <c r="E200" s="217"/>
      <c r="F200" s="217"/>
    </row>
    <row r="201" spans="1:6" ht="15.75" x14ac:dyDescent="0.25">
      <c r="A201" s="217" t="s">
        <v>74</v>
      </c>
      <c r="B201" s="218"/>
      <c r="C201" s="219"/>
      <c r="D201" s="219"/>
      <c r="E201" s="217"/>
      <c r="F201" s="217"/>
    </row>
    <row r="202" spans="1:6" ht="15.75" x14ac:dyDescent="0.25">
      <c r="A202" s="217" t="s">
        <v>74</v>
      </c>
      <c r="B202" s="218"/>
      <c r="C202" s="219"/>
      <c r="D202" s="219"/>
      <c r="E202" s="217"/>
      <c r="F202" s="217"/>
    </row>
    <row r="203" spans="1:6" ht="15.75" x14ac:dyDescent="0.25">
      <c r="A203" s="217" t="s">
        <v>74</v>
      </c>
      <c r="B203" s="218"/>
      <c r="C203" s="219"/>
      <c r="D203" s="219"/>
      <c r="E203" s="217"/>
      <c r="F203" s="217"/>
    </row>
    <row r="204" spans="1:6" ht="15.75" x14ac:dyDescent="0.25">
      <c r="A204" s="217" t="s">
        <v>74</v>
      </c>
      <c r="B204" s="218"/>
      <c r="C204" s="219"/>
      <c r="D204" s="219"/>
      <c r="E204" s="217"/>
      <c r="F204" s="21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A2" sqref="A2:F28"/>
    </sheetView>
  </sheetViews>
  <sheetFormatPr baseColWidth="10" defaultRowHeight="15" x14ac:dyDescent="0.25"/>
  <cols>
    <col min="1" max="1" width="17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ht="15.75" x14ac:dyDescent="0.25">
      <c r="A2" s="217" t="s">
        <v>74</v>
      </c>
      <c r="B2" s="218">
        <v>41487</v>
      </c>
      <c r="C2" s="219">
        <v>4876159</v>
      </c>
      <c r="D2" s="219">
        <v>9.7799999999999994</v>
      </c>
      <c r="E2" s="217">
        <v>9.7799999999999994</v>
      </c>
      <c r="F2" s="217">
        <v>39</v>
      </c>
    </row>
    <row r="3" spans="1:6" ht="15.75" x14ac:dyDescent="0.25">
      <c r="A3" s="217" t="s">
        <v>74</v>
      </c>
      <c r="B3" s="218">
        <v>41488</v>
      </c>
      <c r="C3" s="219">
        <v>4876165</v>
      </c>
      <c r="D3" s="219">
        <v>12.61</v>
      </c>
      <c r="E3" s="217">
        <f>SUM(E2+D3)</f>
        <v>22.39</v>
      </c>
      <c r="F3" s="217">
        <v>39</v>
      </c>
    </row>
    <row r="4" spans="1:6" ht="15.75" x14ac:dyDescent="0.25">
      <c r="A4" s="217" t="s">
        <v>74</v>
      </c>
      <c r="B4" s="218">
        <v>41488</v>
      </c>
      <c r="C4" s="219">
        <v>4876171</v>
      </c>
      <c r="D4" s="219">
        <v>14.09</v>
      </c>
      <c r="E4" s="217">
        <f t="shared" ref="E4:E27" si="0">SUM(E3+D4)</f>
        <v>36.480000000000004</v>
      </c>
      <c r="F4" s="217">
        <v>39</v>
      </c>
    </row>
    <row r="5" spans="1:6" ht="15.75" x14ac:dyDescent="0.25">
      <c r="A5" s="217" t="s">
        <v>74</v>
      </c>
      <c r="B5" s="218">
        <v>41489</v>
      </c>
      <c r="C5" s="219">
        <v>4876173</v>
      </c>
      <c r="D5" s="219">
        <v>13.18</v>
      </c>
      <c r="E5" s="217">
        <f t="shared" si="0"/>
        <v>49.660000000000004</v>
      </c>
      <c r="F5" s="217">
        <v>39</v>
      </c>
    </row>
    <row r="6" spans="1:6" ht="15.75" x14ac:dyDescent="0.25">
      <c r="A6" s="217" t="s">
        <v>74</v>
      </c>
      <c r="B6" s="218">
        <v>41489</v>
      </c>
      <c r="C6" s="219">
        <v>4876175</v>
      </c>
      <c r="D6" s="219">
        <v>9.5500000000000007</v>
      </c>
      <c r="E6" s="217">
        <f t="shared" si="0"/>
        <v>59.210000000000008</v>
      </c>
      <c r="F6" s="217">
        <v>39</v>
      </c>
    </row>
    <row r="7" spans="1:6" ht="15.75" x14ac:dyDescent="0.25">
      <c r="A7" s="217" t="s">
        <v>74</v>
      </c>
      <c r="B7" s="218">
        <v>41490</v>
      </c>
      <c r="C7" s="219">
        <v>4876178</v>
      </c>
      <c r="D7" s="219">
        <v>13.25</v>
      </c>
      <c r="E7" s="217">
        <f t="shared" si="0"/>
        <v>72.460000000000008</v>
      </c>
      <c r="F7" s="217">
        <v>39</v>
      </c>
    </row>
    <row r="8" spans="1:6" ht="15.75" x14ac:dyDescent="0.25">
      <c r="A8" s="217" t="s">
        <v>74</v>
      </c>
      <c r="B8" s="218">
        <v>41490</v>
      </c>
      <c r="C8" s="219">
        <v>4876176</v>
      </c>
      <c r="D8" s="219">
        <v>14.73</v>
      </c>
      <c r="E8" s="217">
        <f t="shared" si="0"/>
        <v>87.190000000000012</v>
      </c>
      <c r="F8" s="217">
        <v>39</v>
      </c>
    </row>
    <row r="9" spans="1:6" ht="15.75" x14ac:dyDescent="0.25">
      <c r="A9" s="217" t="s">
        <v>74</v>
      </c>
      <c r="B9" s="218">
        <v>41491</v>
      </c>
      <c r="C9" s="219">
        <v>4876179</v>
      </c>
      <c r="D9" s="219">
        <v>14.86</v>
      </c>
      <c r="E9" s="217">
        <f t="shared" si="0"/>
        <v>102.05000000000001</v>
      </c>
      <c r="F9" s="217">
        <v>39</v>
      </c>
    </row>
    <row r="10" spans="1:6" ht="15.75" x14ac:dyDescent="0.25">
      <c r="A10" s="217" t="s">
        <v>74</v>
      </c>
      <c r="B10" s="218">
        <v>41492</v>
      </c>
      <c r="C10" s="219">
        <v>4876186</v>
      </c>
      <c r="D10" s="219">
        <v>12.52</v>
      </c>
      <c r="E10" s="217">
        <f t="shared" si="0"/>
        <v>114.57000000000001</v>
      </c>
      <c r="F10" s="217">
        <v>39</v>
      </c>
    </row>
    <row r="11" spans="1:6" ht="15.75" x14ac:dyDescent="0.25">
      <c r="A11" s="217" t="s">
        <v>74</v>
      </c>
      <c r="B11" s="218">
        <v>41492</v>
      </c>
      <c r="C11" s="219">
        <v>4876191</v>
      </c>
      <c r="D11" s="219">
        <v>11.5</v>
      </c>
      <c r="E11" s="217">
        <f t="shared" si="0"/>
        <v>126.07000000000001</v>
      </c>
      <c r="F11" s="217">
        <v>39</v>
      </c>
    </row>
    <row r="12" spans="1:6" ht="15.75" x14ac:dyDescent="0.25">
      <c r="A12" s="217" t="s">
        <v>74</v>
      </c>
      <c r="B12" s="218">
        <v>41501</v>
      </c>
      <c r="C12" s="219">
        <v>4876226</v>
      </c>
      <c r="D12" s="219">
        <v>9.43</v>
      </c>
      <c r="E12" s="217">
        <f t="shared" si="0"/>
        <v>135.5</v>
      </c>
      <c r="F12" s="217">
        <v>39</v>
      </c>
    </row>
    <row r="13" spans="1:6" ht="15.75" x14ac:dyDescent="0.25">
      <c r="A13" s="217" t="s">
        <v>74</v>
      </c>
      <c r="B13" s="218">
        <v>41508</v>
      </c>
      <c r="C13" s="219">
        <v>4936780</v>
      </c>
      <c r="D13" s="219">
        <v>12.33</v>
      </c>
      <c r="E13" s="217">
        <f t="shared" si="0"/>
        <v>147.83000000000001</v>
      </c>
      <c r="F13" s="217">
        <v>39</v>
      </c>
    </row>
    <row r="14" spans="1:6" ht="15.75" x14ac:dyDescent="0.25">
      <c r="A14" s="217" t="s">
        <v>74</v>
      </c>
      <c r="B14" s="218">
        <v>41510</v>
      </c>
      <c r="C14" s="219">
        <v>4936791</v>
      </c>
      <c r="D14" s="219">
        <v>13.08</v>
      </c>
      <c r="E14" s="217">
        <f t="shared" si="0"/>
        <v>160.91000000000003</v>
      </c>
      <c r="F14" s="217">
        <v>39</v>
      </c>
    </row>
    <row r="15" spans="1:6" ht="15.75" x14ac:dyDescent="0.25">
      <c r="A15" s="217" t="s">
        <v>74</v>
      </c>
      <c r="B15" s="218">
        <v>41511</v>
      </c>
      <c r="C15" s="219">
        <v>4936793</v>
      </c>
      <c r="D15" s="219">
        <v>1.89</v>
      </c>
      <c r="E15" s="217">
        <f t="shared" si="0"/>
        <v>162.80000000000001</v>
      </c>
      <c r="F15" s="217">
        <v>39</v>
      </c>
    </row>
    <row r="16" spans="1:6" ht="15.75" x14ac:dyDescent="0.25">
      <c r="A16" s="217" t="s">
        <v>74</v>
      </c>
      <c r="B16" s="218">
        <v>41512</v>
      </c>
      <c r="C16" s="219">
        <v>4936800</v>
      </c>
      <c r="D16" s="219">
        <v>13.43</v>
      </c>
      <c r="E16" s="217">
        <f t="shared" si="0"/>
        <v>176.23000000000002</v>
      </c>
      <c r="F16" s="217">
        <v>39</v>
      </c>
    </row>
    <row r="17" spans="1:6" ht="15.75" x14ac:dyDescent="0.25">
      <c r="A17" s="217" t="s">
        <v>74</v>
      </c>
      <c r="B17" s="218">
        <v>41512</v>
      </c>
      <c r="C17" s="219">
        <v>4936801</v>
      </c>
      <c r="D17" s="219">
        <v>8.1199999999999992</v>
      </c>
      <c r="E17" s="217">
        <f t="shared" si="0"/>
        <v>184.35000000000002</v>
      </c>
      <c r="F17" s="217">
        <v>39</v>
      </c>
    </row>
    <row r="18" spans="1:6" ht="15.75" x14ac:dyDescent="0.25">
      <c r="A18" s="217" t="s">
        <v>74</v>
      </c>
      <c r="B18" s="218">
        <v>41513</v>
      </c>
      <c r="C18" s="219">
        <v>4936805</v>
      </c>
      <c r="D18" s="219">
        <v>15.25</v>
      </c>
      <c r="E18" s="217">
        <f t="shared" si="0"/>
        <v>199.60000000000002</v>
      </c>
      <c r="F18" s="217">
        <v>39</v>
      </c>
    </row>
    <row r="19" spans="1:6" ht="15.75" x14ac:dyDescent="0.25">
      <c r="A19" s="217" t="s">
        <v>74</v>
      </c>
      <c r="B19" s="218">
        <v>41513</v>
      </c>
      <c r="C19" s="219">
        <v>4936806</v>
      </c>
      <c r="D19" s="219">
        <v>9.84</v>
      </c>
      <c r="E19" s="217">
        <f t="shared" si="0"/>
        <v>209.44000000000003</v>
      </c>
      <c r="F19" s="217">
        <v>39</v>
      </c>
    </row>
    <row r="20" spans="1:6" ht="15.75" x14ac:dyDescent="0.25">
      <c r="A20" s="217" t="s">
        <v>74</v>
      </c>
      <c r="B20" s="218">
        <v>41514</v>
      </c>
      <c r="C20" s="219">
        <v>4936810</v>
      </c>
      <c r="D20" s="219">
        <v>12.9</v>
      </c>
      <c r="E20" s="217">
        <f t="shared" si="0"/>
        <v>222.34000000000003</v>
      </c>
      <c r="F20" s="217">
        <v>39</v>
      </c>
    </row>
    <row r="21" spans="1:6" ht="15.75" x14ac:dyDescent="0.25">
      <c r="A21" s="217" t="s">
        <v>74</v>
      </c>
      <c r="B21" s="218">
        <v>41514</v>
      </c>
      <c r="C21" s="219">
        <v>4936813</v>
      </c>
      <c r="D21" s="219">
        <v>11.23</v>
      </c>
      <c r="E21" s="217">
        <f t="shared" si="0"/>
        <v>233.57000000000002</v>
      </c>
      <c r="F21" s="217">
        <v>39</v>
      </c>
    </row>
    <row r="22" spans="1:6" ht="15.75" x14ac:dyDescent="0.25">
      <c r="A22" s="217" t="s">
        <v>74</v>
      </c>
      <c r="B22" s="218">
        <v>41515</v>
      </c>
      <c r="C22" s="219">
        <v>4936814</v>
      </c>
      <c r="D22" s="219">
        <v>12.84</v>
      </c>
      <c r="E22" s="217">
        <f t="shared" si="0"/>
        <v>246.41000000000003</v>
      </c>
      <c r="F22" s="217">
        <v>39</v>
      </c>
    </row>
    <row r="23" spans="1:6" ht="15.75" x14ac:dyDescent="0.25">
      <c r="A23" s="217" t="s">
        <v>74</v>
      </c>
      <c r="B23" s="218">
        <v>41515</v>
      </c>
      <c r="C23" s="219">
        <v>4936819</v>
      </c>
      <c r="D23" s="219">
        <v>11.3</v>
      </c>
      <c r="E23" s="217">
        <f t="shared" si="0"/>
        <v>257.71000000000004</v>
      </c>
      <c r="F23" s="217">
        <v>39</v>
      </c>
    </row>
    <row r="24" spans="1:6" ht="15.75" x14ac:dyDescent="0.25">
      <c r="A24" s="217" t="s">
        <v>74</v>
      </c>
      <c r="B24" s="218">
        <v>41516</v>
      </c>
      <c r="C24" s="219">
        <v>4936823</v>
      </c>
      <c r="D24" s="219">
        <v>13.38</v>
      </c>
      <c r="E24" s="217">
        <f t="shared" si="0"/>
        <v>271.09000000000003</v>
      </c>
      <c r="F24" s="217">
        <v>39</v>
      </c>
    </row>
    <row r="25" spans="1:6" ht="15.75" x14ac:dyDescent="0.25">
      <c r="A25" s="217" t="s">
        <v>74</v>
      </c>
      <c r="B25" s="218">
        <v>41516</v>
      </c>
      <c r="C25" s="219">
        <v>4936828</v>
      </c>
      <c r="D25" s="219">
        <v>11.49</v>
      </c>
      <c r="E25" s="217">
        <f t="shared" si="0"/>
        <v>282.58000000000004</v>
      </c>
      <c r="F25" s="217">
        <v>39</v>
      </c>
    </row>
    <row r="26" spans="1:6" ht="15.75" x14ac:dyDescent="0.25">
      <c r="A26" s="217" t="s">
        <v>74</v>
      </c>
      <c r="B26" s="218">
        <v>41517</v>
      </c>
      <c r="C26" s="219">
        <v>4936830</v>
      </c>
      <c r="D26" s="219">
        <v>11.96</v>
      </c>
      <c r="E26" s="217">
        <f t="shared" si="0"/>
        <v>294.54000000000002</v>
      </c>
      <c r="F26" s="217">
        <v>39</v>
      </c>
    </row>
    <row r="27" spans="1:6" ht="15.75" x14ac:dyDescent="0.25">
      <c r="A27" s="217" t="s">
        <v>74</v>
      </c>
      <c r="B27" s="218">
        <v>41517</v>
      </c>
      <c r="C27" s="219">
        <v>4936831</v>
      </c>
      <c r="D27" s="219">
        <v>11.34</v>
      </c>
      <c r="E27" s="217">
        <f t="shared" si="0"/>
        <v>305.88</v>
      </c>
      <c r="F27" s="217">
        <v>39</v>
      </c>
    </row>
    <row r="28" spans="1:6" ht="15.75" x14ac:dyDescent="0.25">
      <c r="A28" s="217" t="s">
        <v>74</v>
      </c>
      <c r="B28" s="218">
        <v>41517</v>
      </c>
      <c r="C28" s="219">
        <v>4936832</v>
      </c>
      <c r="D28" s="219">
        <v>15.42</v>
      </c>
      <c r="E28" s="217">
        <f t="shared" ref="E28" si="1">SUM(E27+D28)</f>
        <v>321.3</v>
      </c>
      <c r="F28" s="217">
        <v>40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activeCell="A2" sqref="A2:F45"/>
    </sheetView>
  </sheetViews>
  <sheetFormatPr baseColWidth="10" defaultRowHeight="15" x14ac:dyDescent="0.25"/>
  <cols>
    <col min="1" max="1" width="16.85546875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ht="15.75" x14ac:dyDescent="0.25">
      <c r="A2" s="217" t="s">
        <v>74</v>
      </c>
      <c r="B2" s="218">
        <v>41518</v>
      </c>
      <c r="C2" s="219">
        <v>4936835</v>
      </c>
      <c r="D2" s="219">
        <v>15.39</v>
      </c>
      <c r="E2" s="217">
        <v>15.39</v>
      </c>
      <c r="F2" s="217">
        <v>39</v>
      </c>
    </row>
    <row r="3" spans="1:6" ht="15.75" x14ac:dyDescent="0.25">
      <c r="A3" s="217" t="s">
        <v>74</v>
      </c>
      <c r="B3" s="218">
        <v>41518</v>
      </c>
      <c r="C3" s="219">
        <v>4936836</v>
      </c>
      <c r="D3" s="219">
        <v>11.35</v>
      </c>
      <c r="E3" s="217">
        <f>SUM(E2+D3)</f>
        <v>26.740000000000002</v>
      </c>
      <c r="F3" s="217">
        <v>39</v>
      </c>
    </row>
    <row r="4" spans="1:6" ht="15.75" x14ac:dyDescent="0.25">
      <c r="A4" s="217" t="s">
        <v>74</v>
      </c>
      <c r="B4" s="218">
        <v>41519</v>
      </c>
      <c r="C4" s="219">
        <v>4936844</v>
      </c>
      <c r="D4" s="219">
        <v>11.06</v>
      </c>
      <c r="E4" s="217">
        <f t="shared" ref="E4:E52" si="0">SUM(E3+D4)</f>
        <v>37.800000000000004</v>
      </c>
      <c r="F4" s="217">
        <v>39</v>
      </c>
    </row>
    <row r="5" spans="1:6" ht="15.75" x14ac:dyDescent="0.25">
      <c r="A5" s="217" t="s">
        <v>74</v>
      </c>
      <c r="B5" s="218">
        <v>41519</v>
      </c>
      <c r="C5" s="219">
        <v>4936838</v>
      </c>
      <c r="D5" s="219">
        <v>11.94</v>
      </c>
      <c r="E5" s="217">
        <f t="shared" si="0"/>
        <v>49.74</v>
      </c>
      <c r="F5" s="217">
        <v>39</v>
      </c>
    </row>
    <row r="6" spans="1:6" ht="15.75" x14ac:dyDescent="0.25">
      <c r="A6" s="217" t="s">
        <v>74</v>
      </c>
      <c r="B6" s="218">
        <v>41520</v>
      </c>
      <c r="C6" s="219">
        <v>4936846</v>
      </c>
      <c r="D6" s="219">
        <v>14.73</v>
      </c>
      <c r="E6" s="217">
        <f t="shared" si="0"/>
        <v>64.47</v>
      </c>
      <c r="F6" s="217">
        <v>39</v>
      </c>
    </row>
    <row r="7" spans="1:6" ht="15.75" x14ac:dyDescent="0.25">
      <c r="A7" s="217" t="s">
        <v>74</v>
      </c>
      <c r="B7" s="218">
        <v>41520</v>
      </c>
      <c r="C7" s="219">
        <v>4936851</v>
      </c>
      <c r="D7" s="219">
        <v>11.01</v>
      </c>
      <c r="E7" s="217">
        <f t="shared" si="0"/>
        <v>75.48</v>
      </c>
      <c r="F7" s="217">
        <v>39</v>
      </c>
    </row>
    <row r="8" spans="1:6" ht="15.75" x14ac:dyDescent="0.25">
      <c r="A8" s="217" t="s">
        <v>74</v>
      </c>
      <c r="B8" s="218">
        <v>41521</v>
      </c>
      <c r="C8" s="219">
        <v>4936863</v>
      </c>
      <c r="D8" s="219">
        <v>8.83</v>
      </c>
      <c r="E8" s="217">
        <f t="shared" si="0"/>
        <v>84.31</v>
      </c>
      <c r="F8" s="217">
        <v>39</v>
      </c>
    </row>
    <row r="9" spans="1:6" ht="15.75" x14ac:dyDescent="0.25">
      <c r="A9" s="217" t="s">
        <v>74</v>
      </c>
      <c r="B9" s="218">
        <v>41522</v>
      </c>
      <c r="C9" s="219">
        <v>4936868</v>
      </c>
      <c r="D9" s="219">
        <v>14.1</v>
      </c>
      <c r="E9" s="217">
        <f t="shared" si="0"/>
        <v>98.41</v>
      </c>
      <c r="F9" s="217">
        <v>39</v>
      </c>
    </row>
    <row r="10" spans="1:6" ht="15.75" x14ac:dyDescent="0.25">
      <c r="A10" s="217" t="s">
        <v>74</v>
      </c>
      <c r="B10" s="218">
        <v>41523</v>
      </c>
      <c r="C10" s="219">
        <v>4936874</v>
      </c>
      <c r="D10" s="219">
        <v>8.86</v>
      </c>
      <c r="E10" s="217">
        <f t="shared" si="0"/>
        <v>107.27</v>
      </c>
      <c r="F10" s="217">
        <v>39</v>
      </c>
    </row>
    <row r="11" spans="1:6" ht="15.75" x14ac:dyDescent="0.25">
      <c r="A11" s="217" t="s">
        <v>74</v>
      </c>
      <c r="B11" s="218">
        <v>41523</v>
      </c>
      <c r="C11" s="219">
        <v>4936877</v>
      </c>
      <c r="D11" s="219">
        <v>14.28</v>
      </c>
      <c r="E11" s="217">
        <f t="shared" si="0"/>
        <v>121.55</v>
      </c>
      <c r="F11" s="217">
        <v>39</v>
      </c>
    </row>
    <row r="12" spans="1:6" ht="15.75" x14ac:dyDescent="0.25">
      <c r="A12" s="217" t="s">
        <v>74</v>
      </c>
      <c r="B12" s="218">
        <v>41524</v>
      </c>
      <c r="C12" s="219">
        <v>4936878</v>
      </c>
      <c r="D12" s="219">
        <v>12.36</v>
      </c>
      <c r="E12" s="217">
        <f t="shared" si="0"/>
        <v>133.91</v>
      </c>
      <c r="F12" s="217">
        <v>39</v>
      </c>
    </row>
    <row r="13" spans="1:6" ht="15.75" x14ac:dyDescent="0.25">
      <c r="A13" s="217" t="s">
        <v>74</v>
      </c>
      <c r="B13" s="218">
        <v>41525</v>
      </c>
      <c r="C13" s="219">
        <v>4936881</v>
      </c>
      <c r="D13" s="219">
        <v>10.34</v>
      </c>
      <c r="E13" s="217">
        <f t="shared" si="0"/>
        <v>144.25</v>
      </c>
      <c r="F13" s="217">
        <v>39</v>
      </c>
    </row>
    <row r="14" spans="1:6" ht="15.75" x14ac:dyDescent="0.25">
      <c r="A14" s="217" t="s">
        <v>74</v>
      </c>
      <c r="B14" s="218">
        <v>41525</v>
      </c>
      <c r="C14" s="219">
        <v>4936880</v>
      </c>
      <c r="D14" s="219">
        <v>11.55</v>
      </c>
      <c r="E14" s="217">
        <f t="shared" si="0"/>
        <v>155.80000000000001</v>
      </c>
      <c r="F14" s="217">
        <v>39</v>
      </c>
    </row>
    <row r="15" spans="1:6" ht="15.75" x14ac:dyDescent="0.25">
      <c r="A15" s="217" t="s">
        <v>74</v>
      </c>
      <c r="B15" s="218">
        <v>41526</v>
      </c>
      <c r="C15" s="219">
        <v>4936884</v>
      </c>
      <c r="D15" s="219">
        <v>12.98</v>
      </c>
      <c r="E15" s="217">
        <f t="shared" si="0"/>
        <v>168.78</v>
      </c>
      <c r="F15" s="217">
        <v>39</v>
      </c>
    </row>
    <row r="16" spans="1:6" ht="15.75" x14ac:dyDescent="0.25">
      <c r="A16" s="217" t="s">
        <v>74</v>
      </c>
      <c r="B16" s="218">
        <v>41526</v>
      </c>
      <c r="C16" s="219">
        <v>4936887</v>
      </c>
      <c r="D16" s="219">
        <v>12.71</v>
      </c>
      <c r="E16" s="217">
        <f t="shared" si="0"/>
        <v>181.49</v>
      </c>
      <c r="F16" s="217">
        <v>39</v>
      </c>
    </row>
    <row r="17" spans="1:6" ht="15.75" x14ac:dyDescent="0.25">
      <c r="A17" s="217" t="s">
        <v>74</v>
      </c>
      <c r="B17" s="218">
        <v>41527</v>
      </c>
      <c r="C17" s="219">
        <v>4936895</v>
      </c>
      <c r="D17" s="219">
        <v>11.34</v>
      </c>
      <c r="E17" s="217">
        <f t="shared" si="0"/>
        <v>192.83</v>
      </c>
      <c r="F17" s="217">
        <v>40</v>
      </c>
    </row>
    <row r="18" spans="1:6" ht="15.75" x14ac:dyDescent="0.25">
      <c r="A18" s="217" t="s">
        <v>74</v>
      </c>
      <c r="B18" s="218">
        <v>41527</v>
      </c>
      <c r="C18" s="219">
        <v>4936892</v>
      </c>
      <c r="D18" s="219">
        <v>13.33</v>
      </c>
      <c r="E18" s="217">
        <f t="shared" si="0"/>
        <v>206.16000000000003</v>
      </c>
      <c r="F18" s="217">
        <v>40</v>
      </c>
    </row>
    <row r="19" spans="1:6" ht="15.75" x14ac:dyDescent="0.25">
      <c r="A19" s="217" t="s">
        <v>74</v>
      </c>
      <c r="B19" s="218">
        <v>41529</v>
      </c>
      <c r="C19" s="219">
        <v>4936902</v>
      </c>
      <c r="D19" s="219">
        <v>12.71</v>
      </c>
      <c r="E19" s="217">
        <f t="shared" si="0"/>
        <v>218.87000000000003</v>
      </c>
      <c r="F19" s="217">
        <v>40</v>
      </c>
    </row>
    <row r="20" spans="1:6" ht="15.75" x14ac:dyDescent="0.25">
      <c r="A20" s="217" t="s">
        <v>74</v>
      </c>
      <c r="B20" s="218">
        <v>41530</v>
      </c>
      <c r="C20" s="219">
        <v>4936904</v>
      </c>
      <c r="D20" s="219">
        <v>16.52</v>
      </c>
      <c r="E20" s="217">
        <f t="shared" si="0"/>
        <v>235.39000000000004</v>
      </c>
      <c r="F20" s="217">
        <v>40</v>
      </c>
    </row>
    <row r="21" spans="1:6" ht="15.75" x14ac:dyDescent="0.25">
      <c r="A21" s="217" t="s">
        <v>74</v>
      </c>
      <c r="B21" s="218">
        <v>41530</v>
      </c>
      <c r="C21" s="219">
        <v>4936906</v>
      </c>
      <c r="D21" s="219">
        <v>12.5</v>
      </c>
      <c r="E21" s="217">
        <f t="shared" si="0"/>
        <v>247.89000000000004</v>
      </c>
      <c r="F21" s="217">
        <v>40</v>
      </c>
    </row>
    <row r="22" spans="1:6" ht="15.75" x14ac:dyDescent="0.25">
      <c r="A22" s="217" t="s">
        <v>74</v>
      </c>
      <c r="B22" s="218">
        <v>41530</v>
      </c>
      <c r="C22" s="219">
        <v>4936910</v>
      </c>
      <c r="D22" s="219">
        <v>13.66</v>
      </c>
      <c r="E22" s="217">
        <f t="shared" si="0"/>
        <v>261.55000000000007</v>
      </c>
      <c r="F22" s="217">
        <v>40</v>
      </c>
    </row>
    <row r="23" spans="1:6" ht="15.75" x14ac:dyDescent="0.25">
      <c r="A23" s="217" t="s">
        <v>74</v>
      </c>
      <c r="B23" s="218">
        <v>41531</v>
      </c>
      <c r="C23" s="219">
        <v>4936912</v>
      </c>
      <c r="D23" s="219">
        <v>5.34</v>
      </c>
      <c r="E23" s="217">
        <f t="shared" si="0"/>
        <v>266.89000000000004</v>
      </c>
      <c r="F23" s="217">
        <v>40</v>
      </c>
    </row>
    <row r="24" spans="1:6" ht="15.75" x14ac:dyDescent="0.25">
      <c r="A24" s="217" t="s">
        <v>74</v>
      </c>
      <c r="B24" s="218">
        <v>41531</v>
      </c>
      <c r="C24" s="219">
        <v>4936911</v>
      </c>
      <c r="D24" s="219">
        <v>9.8699999999999992</v>
      </c>
      <c r="E24" s="217">
        <f t="shared" si="0"/>
        <v>276.76000000000005</v>
      </c>
      <c r="F24" s="217">
        <v>40</v>
      </c>
    </row>
    <row r="25" spans="1:6" ht="15.75" x14ac:dyDescent="0.25">
      <c r="A25" s="217" t="s">
        <v>74</v>
      </c>
      <c r="B25" s="218">
        <v>41532</v>
      </c>
      <c r="C25" s="219">
        <v>4936913</v>
      </c>
      <c r="D25" s="219">
        <v>11.65</v>
      </c>
      <c r="E25" s="217">
        <f t="shared" si="0"/>
        <v>288.41000000000003</v>
      </c>
      <c r="F25" s="217">
        <v>40</v>
      </c>
    </row>
    <row r="26" spans="1:6" ht="15.75" x14ac:dyDescent="0.25">
      <c r="A26" s="217" t="s">
        <v>74</v>
      </c>
      <c r="B26" s="218">
        <v>41533</v>
      </c>
      <c r="C26" s="219">
        <v>4936916</v>
      </c>
      <c r="D26" s="219">
        <v>13.61</v>
      </c>
      <c r="E26" s="217">
        <f t="shared" si="0"/>
        <v>302.02000000000004</v>
      </c>
      <c r="F26" s="217">
        <v>40</v>
      </c>
    </row>
    <row r="27" spans="1:6" ht="15.75" x14ac:dyDescent="0.25">
      <c r="A27" s="217" t="s">
        <v>74</v>
      </c>
      <c r="B27" s="218">
        <v>41534</v>
      </c>
      <c r="C27" s="219">
        <v>4936919</v>
      </c>
      <c r="D27" s="219">
        <v>12.13</v>
      </c>
      <c r="E27" s="217">
        <f t="shared" si="0"/>
        <v>314.15000000000003</v>
      </c>
      <c r="F27" s="217">
        <v>40</v>
      </c>
    </row>
    <row r="28" spans="1:6" ht="15.75" x14ac:dyDescent="0.25">
      <c r="A28" s="217" t="s">
        <v>74</v>
      </c>
      <c r="B28" s="218">
        <v>41535</v>
      </c>
      <c r="C28" s="219">
        <v>4936922</v>
      </c>
      <c r="D28" s="219">
        <v>14.25</v>
      </c>
      <c r="E28" s="217">
        <f t="shared" si="0"/>
        <v>328.40000000000003</v>
      </c>
      <c r="F28" s="217">
        <v>40</v>
      </c>
    </row>
    <row r="29" spans="1:6" ht="15.75" x14ac:dyDescent="0.25">
      <c r="A29" s="217" t="s">
        <v>74</v>
      </c>
      <c r="B29" s="218">
        <v>41536</v>
      </c>
      <c r="C29" s="219">
        <v>4936923</v>
      </c>
      <c r="D29" s="219">
        <v>11.88</v>
      </c>
      <c r="E29" s="217">
        <f t="shared" si="0"/>
        <v>340.28000000000003</v>
      </c>
      <c r="F29" s="217">
        <v>40</v>
      </c>
    </row>
    <row r="30" spans="1:6" ht="15.75" x14ac:dyDescent="0.25">
      <c r="A30" s="217" t="s">
        <v>74</v>
      </c>
      <c r="B30" s="218">
        <v>41537</v>
      </c>
      <c r="C30" s="219">
        <v>4936924</v>
      </c>
      <c r="D30" s="219">
        <v>14.53</v>
      </c>
      <c r="E30" s="217">
        <f t="shared" si="0"/>
        <v>354.81</v>
      </c>
      <c r="F30" s="217">
        <v>40</v>
      </c>
    </row>
    <row r="31" spans="1:6" ht="15.75" x14ac:dyDescent="0.25">
      <c r="A31" s="217" t="s">
        <v>74</v>
      </c>
      <c r="B31" s="218">
        <v>41537</v>
      </c>
      <c r="C31" s="219">
        <v>4936925</v>
      </c>
      <c r="D31" s="219">
        <v>10.57</v>
      </c>
      <c r="E31" s="217">
        <f t="shared" si="0"/>
        <v>365.38</v>
      </c>
      <c r="F31" s="217">
        <v>40</v>
      </c>
    </row>
    <row r="32" spans="1:6" ht="15.75" x14ac:dyDescent="0.25">
      <c r="A32" s="217" t="s">
        <v>74</v>
      </c>
      <c r="B32" s="218">
        <v>41538</v>
      </c>
      <c r="C32" s="219">
        <v>4936926</v>
      </c>
      <c r="D32" s="219">
        <v>12.17</v>
      </c>
      <c r="E32" s="217">
        <f t="shared" si="0"/>
        <v>377.55</v>
      </c>
      <c r="F32" s="217">
        <v>40</v>
      </c>
    </row>
    <row r="33" spans="1:6" ht="15.75" x14ac:dyDescent="0.25">
      <c r="A33" s="217" t="s">
        <v>74</v>
      </c>
      <c r="B33" s="218">
        <v>41538</v>
      </c>
      <c r="C33" s="219">
        <v>4936927</v>
      </c>
      <c r="D33" s="219">
        <v>10.85</v>
      </c>
      <c r="E33" s="217">
        <f t="shared" si="0"/>
        <v>388.40000000000003</v>
      </c>
      <c r="F33" s="217">
        <v>40</v>
      </c>
    </row>
    <row r="34" spans="1:6" ht="15.75" x14ac:dyDescent="0.25">
      <c r="A34" s="217" t="s">
        <v>74</v>
      </c>
      <c r="B34" s="218">
        <v>41539</v>
      </c>
      <c r="C34" s="219">
        <v>4936928</v>
      </c>
      <c r="D34" s="219">
        <v>13.43</v>
      </c>
      <c r="E34" s="217">
        <f t="shared" si="0"/>
        <v>401.83000000000004</v>
      </c>
      <c r="F34" s="217">
        <v>40</v>
      </c>
    </row>
    <row r="35" spans="1:6" ht="15.75" x14ac:dyDescent="0.25">
      <c r="A35" s="217" t="s">
        <v>74</v>
      </c>
      <c r="B35" s="218">
        <v>41540</v>
      </c>
      <c r="C35" s="219">
        <v>4936930</v>
      </c>
      <c r="D35" s="219">
        <v>11.44</v>
      </c>
      <c r="E35" s="217">
        <f t="shared" si="0"/>
        <v>413.27000000000004</v>
      </c>
      <c r="F35" s="217">
        <v>40</v>
      </c>
    </row>
    <row r="36" spans="1:6" ht="15.75" x14ac:dyDescent="0.25">
      <c r="A36" s="217" t="s">
        <v>74</v>
      </c>
      <c r="B36" s="218">
        <v>41540</v>
      </c>
      <c r="C36" s="219">
        <v>4936937</v>
      </c>
      <c r="D36" s="219">
        <v>3.87</v>
      </c>
      <c r="E36" s="217">
        <f t="shared" si="0"/>
        <v>417.14000000000004</v>
      </c>
      <c r="F36" s="217">
        <v>40</v>
      </c>
    </row>
    <row r="37" spans="1:6" ht="15.75" x14ac:dyDescent="0.25">
      <c r="A37" s="217" t="s">
        <v>74</v>
      </c>
      <c r="B37" s="218">
        <v>41541</v>
      </c>
      <c r="C37" s="219">
        <v>4936942</v>
      </c>
      <c r="D37" s="219">
        <v>9.27</v>
      </c>
      <c r="E37" s="217">
        <f t="shared" si="0"/>
        <v>426.41</v>
      </c>
      <c r="F37" s="217">
        <v>40</v>
      </c>
    </row>
    <row r="38" spans="1:6" ht="15.75" x14ac:dyDescent="0.25">
      <c r="A38" s="217" t="s">
        <v>74</v>
      </c>
      <c r="B38" s="218">
        <v>41541</v>
      </c>
      <c r="C38" s="219">
        <v>4936948</v>
      </c>
      <c r="D38" s="219">
        <v>13.12</v>
      </c>
      <c r="E38" s="217">
        <f t="shared" si="0"/>
        <v>439.53000000000003</v>
      </c>
      <c r="F38" s="217">
        <v>40</v>
      </c>
    </row>
    <row r="39" spans="1:6" ht="15.75" x14ac:dyDescent="0.25">
      <c r="A39" s="217" t="s">
        <v>74</v>
      </c>
      <c r="B39" s="218">
        <v>41542</v>
      </c>
      <c r="C39" s="219">
        <v>4936951</v>
      </c>
      <c r="D39" s="219">
        <v>12.51</v>
      </c>
      <c r="E39" s="217">
        <f t="shared" si="0"/>
        <v>452.04</v>
      </c>
      <c r="F39" s="217">
        <v>40</v>
      </c>
    </row>
    <row r="40" spans="1:6" ht="15.75" x14ac:dyDescent="0.25">
      <c r="A40" s="217" t="s">
        <v>74</v>
      </c>
      <c r="B40" s="218">
        <v>41543</v>
      </c>
      <c r="C40" s="219">
        <v>4936955</v>
      </c>
      <c r="D40" s="219">
        <v>14.29</v>
      </c>
      <c r="E40" s="217">
        <f t="shared" si="0"/>
        <v>466.33000000000004</v>
      </c>
      <c r="F40" s="217">
        <v>40</v>
      </c>
    </row>
    <row r="41" spans="1:6" ht="15.75" x14ac:dyDescent="0.25">
      <c r="A41" s="217" t="s">
        <v>74</v>
      </c>
      <c r="B41" s="218">
        <v>41544</v>
      </c>
      <c r="C41" s="219">
        <v>4936958</v>
      </c>
      <c r="D41" s="219">
        <v>18.100000000000001</v>
      </c>
      <c r="E41" s="217">
        <f t="shared" si="0"/>
        <v>484.43000000000006</v>
      </c>
      <c r="F41" s="217">
        <v>40</v>
      </c>
    </row>
    <row r="42" spans="1:6" ht="15.75" x14ac:dyDescent="0.25">
      <c r="A42" s="217" t="s">
        <v>74</v>
      </c>
      <c r="B42" s="218">
        <v>41544</v>
      </c>
      <c r="C42" s="219">
        <v>4936962</v>
      </c>
      <c r="D42" s="219">
        <v>12.64</v>
      </c>
      <c r="E42" s="217">
        <f t="shared" si="0"/>
        <v>497.07000000000005</v>
      </c>
      <c r="F42" s="217">
        <v>40</v>
      </c>
    </row>
    <row r="43" spans="1:6" ht="15.75" x14ac:dyDescent="0.25">
      <c r="A43" s="217" t="s">
        <v>74</v>
      </c>
      <c r="B43" s="218">
        <v>41545</v>
      </c>
      <c r="C43" s="219">
        <v>4936965</v>
      </c>
      <c r="D43" s="219">
        <v>14.49</v>
      </c>
      <c r="E43" s="217">
        <f t="shared" si="0"/>
        <v>511.56000000000006</v>
      </c>
      <c r="F43" s="217">
        <v>40</v>
      </c>
    </row>
    <row r="44" spans="1:6" ht="15.75" x14ac:dyDescent="0.25">
      <c r="A44" s="217" t="s">
        <v>74</v>
      </c>
      <c r="B44" s="218">
        <v>41546</v>
      </c>
      <c r="C44" s="219">
        <v>4936966</v>
      </c>
      <c r="D44" s="219">
        <v>11.96</v>
      </c>
      <c r="E44" s="217">
        <f t="shared" si="0"/>
        <v>523.5200000000001</v>
      </c>
      <c r="F44" s="217">
        <v>40</v>
      </c>
    </row>
    <row r="45" spans="1:6" ht="15.75" x14ac:dyDescent="0.25">
      <c r="A45" s="217" t="s">
        <v>74</v>
      </c>
      <c r="B45" s="218">
        <v>41547</v>
      </c>
      <c r="C45" s="219">
        <v>4936969</v>
      </c>
      <c r="D45" s="219">
        <v>14.08</v>
      </c>
      <c r="E45" s="217">
        <f t="shared" si="0"/>
        <v>537.60000000000014</v>
      </c>
      <c r="F45" s="217">
        <v>40</v>
      </c>
    </row>
    <row r="46" spans="1:6" ht="15.75" x14ac:dyDescent="0.25">
      <c r="A46" s="217" t="s">
        <v>74</v>
      </c>
      <c r="B46" s="218"/>
      <c r="C46" s="219"/>
      <c r="D46" s="219"/>
      <c r="E46" s="217">
        <f t="shared" si="0"/>
        <v>537.60000000000014</v>
      </c>
      <c r="F46" s="217"/>
    </row>
    <row r="47" spans="1:6" ht="15.75" x14ac:dyDescent="0.25">
      <c r="A47" s="217" t="s">
        <v>74</v>
      </c>
      <c r="B47" s="218"/>
      <c r="C47" s="219"/>
      <c r="D47" s="219"/>
      <c r="E47" s="217">
        <f t="shared" si="0"/>
        <v>537.60000000000014</v>
      </c>
      <c r="F47" s="217"/>
    </row>
    <row r="48" spans="1:6" ht="15.75" x14ac:dyDescent="0.25">
      <c r="A48" s="217" t="s">
        <v>74</v>
      </c>
      <c r="B48" s="218"/>
      <c r="C48" s="219"/>
      <c r="D48" s="219"/>
      <c r="E48" s="217">
        <f t="shared" si="0"/>
        <v>537.60000000000014</v>
      </c>
      <c r="F48" s="217"/>
    </row>
    <row r="49" spans="1:6" ht="15.75" x14ac:dyDescent="0.25">
      <c r="A49" s="217" t="s">
        <v>74</v>
      </c>
      <c r="B49" s="218"/>
      <c r="C49" s="219"/>
      <c r="D49" s="219"/>
      <c r="E49" s="217">
        <f t="shared" si="0"/>
        <v>537.60000000000014</v>
      </c>
      <c r="F49" s="217"/>
    </row>
    <row r="50" spans="1:6" ht="15.75" x14ac:dyDescent="0.25">
      <c r="A50" s="217" t="s">
        <v>74</v>
      </c>
      <c r="B50" s="218"/>
      <c r="C50" s="219"/>
      <c r="D50" s="219"/>
      <c r="E50" s="217">
        <f t="shared" si="0"/>
        <v>537.60000000000014</v>
      </c>
      <c r="F50" s="217"/>
    </row>
    <row r="51" spans="1:6" ht="15.75" x14ac:dyDescent="0.25">
      <c r="A51" s="217" t="s">
        <v>74</v>
      </c>
      <c r="B51" s="218"/>
      <c r="C51" s="219"/>
      <c r="D51" s="219"/>
      <c r="E51" s="217">
        <f t="shared" si="0"/>
        <v>537.60000000000014</v>
      </c>
      <c r="F51" s="217"/>
    </row>
    <row r="52" spans="1:6" ht="15.75" x14ac:dyDescent="0.25">
      <c r="A52" s="217" t="s">
        <v>74</v>
      </c>
      <c r="B52" s="218"/>
      <c r="C52" s="219"/>
      <c r="D52" s="219"/>
      <c r="E52" s="217">
        <f t="shared" si="0"/>
        <v>537.60000000000014</v>
      </c>
      <c r="F52" s="217"/>
    </row>
    <row r="53" spans="1:6" ht="15.75" x14ac:dyDescent="0.25">
      <c r="A53" s="217" t="s">
        <v>74</v>
      </c>
      <c r="B53" s="218"/>
      <c r="C53" s="219"/>
      <c r="D53" s="219"/>
      <c r="E53" s="217"/>
      <c r="F53" s="217"/>
    </row>
    <row r="54" spans="1:6" ht="15.75" x14ac:dyDescent="0.25">
      <c r="A54" s="217" t="s">
        <v>74</v>
      </c>
      <c r="B54" s="218"/>
      <c r="C54" s="219"/>
      <c r="D54" s="219"/>
      <c r="E54" s="217"/>
      <c r="F54" s="217"/>
    </row>
    <row r="55" spans="1:6" ht="15.75" x14ac:dyDescent="0.25">
      <c r="A55" s="217" t="s">
        <v>74</v>
      </c>
      <c r="B55" s="218"/>
      <c r="C55" s="219"/>
      <c r="D55" s="219"/>
      <c r="E55" s="217"/>
      <c r="F55" s="217"/>
    </row>
    <row r="56" spans="1:6" ht="15.75" x14ac:dyDescent="0.25">
      <c r="A56" s="217" t="s">
        <v>74</v>
      </c>
      <c r="B56" s="218"/>
      <c r="C56" s="219"/>
      <c r="D56" s="219"/>
      <c r="E56" s="217"/>
      <c r="F56" s="217"/>
    </row>
    <row r="57" spans="1:6" ht="15.75" x14ac:dyDescent="0.25">
      <c r="A57" s="217" t="s">
        <v>74</v>
      </c>
      <c r="B57" s="218"/>
      <c r="C57" s="219"/>
      <c r="D57" s="219"/>
      <c r="E57" s="217"/>
      <c r="F57" s="217"/>
    </row>
    <row r="58" spans="1:6" ht="15.75" x14ac:dyDescent="0.25">
      <c r="A58" s="217" t="s">
        <v>74</v>
      </c>
      <c r="B58" s="218"/>
      <c r="C58" s="219"/>
      <c r="D58" s="219"/>
      <c r="E58" s="217"/>
      <c r="F58" s="217"/>
    </row>
    <row r="59" spans="1:6" ht="15.75" x14ac:dyDescent="0.25">
      <c r="A59" s="217" t="s">
        <v>74</v>
      </c>
      <c r="B59" s="218"/>
      <c r="C59" s="219"/>
      <c r="D59" s="219"/>
      <c r="E59" s="217"/>
      <c r="F59" s="217"/>
    </row>
    <row r="60" spans="1:6" ht="15.75" x14ac:dyDescent="0.25">
      <c r="A60" s="217" t="s">
        <v>74</v>
      </c>
      <c r="B60" s="218"/>
      <c r="C60" s="219"/>
      <c r="D60" s="219"/>
      <c r="E60" s="217"/>
      <c r="F60" s="21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13" workbookViewId="0">
      <selection activeCell="A2" sqref="A2:F40"/>
    </sheetView>
  </sheetViews>
  <sheetFormatPr baseColWidth="10" defaultRowHeight="15" x14ac:dyDescent="0.25"/>
  <cols>
    <col min="1" max="1" width="16.85546875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ht="15.75" x14ac:dyDescent="0.25">
      <c r="A2" s="217" t="s">
        <v>74</v>
      </c>
      <c r="B2" s="218">
        <v>41548</v>
      </c>
      <c r="C2" s="219">
        <v>4936974</v>
      </c>
      <c r="D2" s="219">
        <v>9.1300000000000008</v>
      </c>
      <c r="E2" s="217">
        <v>9.1300000000000008</v>
      </c>
      <c r="F2" s="217">
        <v>40</v>
      </c>
    </row>
    <row r="3" spans="1:6" ht="15.75" x14ac:dyDescent="0.25">
      <c r="A3" s="217" t="s">
        <v>74</v>
      </c>
      <c r="B3" s="218">
        <v>41549</v>
      </c>
      <c r="C3" s="219">
        <v>4936980</v>
      </c>
      <c r="D3" s="219">
        <v>14.9</v>
      </c>
      <c r="E3" s="217">
        <f>SUM(E2+D3)</f>
        <v>24.03</v>
      </c>
      <c r="F3" s="217">
        <v>40</v>
      </c>
    </row>
    <row r="4" spans="1:6" ht="15.75" x14ac:dyDescent="0.25">
      <c r="A4" s="217" t="s">
        <v>74</v>
      </c>
      <c r="B4" s="218">
        <v>41550</v>
      </c>
      <c r="C4" s="219">
        <v>4936983</v>
      </c>
      <c r="D4" s="219">
        <v>12.31</v>
      </c>
      <c r="E4" s="217">
        <f t="shared" ref="E4" si="0">SUM(E3+D4)</f>
        <v>36.340000000000003</v>
      </c>
      <c r="F4" s="217">
        <v>40</v>
      </c>
    </row>
    <row r="5" spans="1:6" ht="15.75" x14ac:dyDescent="0.25">
      <c r="A5" s="217" t="s">
        <v>74</v>
      </c>
      <c r="B5" s="218">
        <v>41550</v>
      </c>
      <c r="C5" s="219">
        <v>4936987</v>
      </c>
      <c r="D5" s="219">
        <v>11.55</v>
      </c>
      <c r="E5" s="217">
        <f t="shared" ref="E5:E23" si="1">SUM(E4+D5)</f>
        <v>47.89</v>
      </c>
      <c r="F5" s="217">
        <v>40</v>
      </c>
    </row>
    <row r="6" spans="1:6" ht="15.75" x14ac:dyDescent="0.25">
      <c r="A6" s="217" t="s">
        <v>74</v>
      </c>
      <c r="B6" s="218">
        <v>41552</v>
      </c>
      <c r="C6" s="219">
        <v>4936991</v>
      </c>
      <c r="D6" s="219">
        <v>12.01</v>
      </c>
      <c r="E6" s="217">
        <f t="shared" si="1"/>
        <v>59.9</v>
      </c>
      <c r="F6" s="217">
        <v>40</v>
      </c>
    </row>
    <row r="7" spans="1:6" ht="15.75" x14ac:dyDescent="0.25">
      <c r="A7" s="217" t="s">
        <v>74</v>
      </c>
      <c r="B7" s="218">
        <v>41552</v>
      </c>
      <c r="C7" s="219">
        <v>4936992</v>
      </c>
      <c r="D7" s="219">
        <v>8.69</v>
      </c>
      <c r="E7" s="217">
        <f t="shared" si="1"/>
        <v>68.59</v>
      </c>
      <c r="F7" s="217">
        <v>40</v>
      </c>
    </row>
    <row r="8" spans="1:6" ht="15.75" x14ac:dyDescent="0.25">
      <c r="A8" s="217" t="s">
        <v>74</v>
      </c>
      <c r="B8" s="218">
        <v>41553</v>
      </c>
      <c r="C8" s="219">
        <v>4936993</v>
      </c>
      <c r="D8" s="219">
        <v>11.26</v>
      </c>
      <c r="E8" s="217">
        <f t="shared" si="1"/>
        <v>79.850000000000009</v>
      </c>
      <c r="F8" s="217">
        <v>40</v>
      </c>
    </row>
    <row r="9" spans="1:6" ht="15.75" x14ac:dyDescent="0.25">
      <c r="A9" s="217" t="s">
        <v>74</v>
      </c>
      <c r="B9" s="218">
        <v>41554</v>
      </c>
      <c r="C9" s="219">
        <v>4936995</v>
      </c>
      <c r="D9" s="219">
        <v>11.29</v>
      </c>
      <c r="E9" s="217">
        <f t="shared" si="1"/>
        <v>91.140000000000015</v>
      </c>
      <c r="F9" s="217">
        <v>40</v>
      </c>
    </row>
    <row r="10" spans="1:6" ht="15.75" x14ac:dyDescent="0.25">
      <c r="A10" s="217" t="s">
        <v>74</v>
      </c>
      <c r="B10" s="218">
        <v>41555</v>
      </c>
      <c r="C10" s="219">
        <v>5053155</v>
      </c>
      <c r="D10" s="219">
        <v>12.26</v>
      </c>
      <c r="E10" s="217">
        <f t="shared" si="1"/>
        <v>103.40000000000002</v>
      </c>
      <c r="F10" s="217">
        <v>40</v>
      </c>
    </row>
    <row r="11" spans="1:6" ht="15.75" x14ac:dyDescent="0.25">
      <c r="A11" s="217" t="s">
        <v>74</v>
      </c>
      <c r="B11" s="218">
        <v>41556</v>
      </c>
      <c r="C11" s="219">
        <v>5053157</v>
      </c>
      <c r="D11" s="219">
        <v>11.87</v>
      </c>
      <c r="E11" s="217">
        <f t="shared" si="1"/>
        <v>115.27000000000002</v>
      </c>
      <c r="F11" s="217">
        <v>40</v>
      </c>
    </row>
    <row r="12" spans="1:6" ht="15.75" x14ac:dyDescent="0.25">
      <c r="A12" s="220" t="s">
        <v>74</v>
      </c>
      <c r="B12" s="221">
        <v>41528</v>
      </c>
      <c r="C12" s="222">
        <v>4936896</v>
      </c>
      <c r="D12" s="222">
        <v>9.43</v>
      </c>
      <c r="E12" s="220">
        <f t="shared" si="1"/>
        <v>124.70000000000002</v>
      </c>
      <c r="F12" s="220">
        <v>40</v>
      </c>
    </row>
    <row r="13" spans="1:6" ht="15.75" x14ac:dyDescent="0.25">
      <c r="A13" s="217" t="s">
        <v>74</v>
      </c>
      <c r="B13" s="218">
        <v>41557</v>
      </c>
      <c r="C13" s="219">
        <v>5053165</v>
      </c>
      <c r="D13" s="219">
        <v>14.09</v>
      </c>
      <c r="E13" s="217">
        <f t="shared" si="1"/>
        <v>138.79000000000002</v>
      </c>
      <c r="F13" s="217">
        <v>40</v>
      </c>
    </row>
    <row r="14" spans="1:6" ht="15.75" x14ac:dyDescent="0.25">
      <c r="A14" s="217" t="s">
        <v>74</v>
      </c>
      <c r="B14" s="218">
        <v>41558</v>
      </c>
      <c r="C14" s="219">
        <v>5053173</v>
      </c>
      <c r="D14" s="219">
        <v>12.4</v>
      </c>
      <c r="E14" s="217">
        <f t="shared" si="1"/>
        <v>151.19000000000003</v>
      </c>
      <c r="F14" s="217">
        <v>40</v>
      </c>
    </row>
    <row r="15" spans="1:6" ht="15.75" x14ac:dyDescent="0.25">
      <c r="A15" s="217" t="s">
        <v>74</v>
      </c>
      <c r="B15" s="218">
        <v>41558</v>
      </c>
      <c r="C15" s="219">
        <v>5053174</v>
      </c>
      <c r="D15" s="219">
        <v>14.4</v>
      </c>
      <c r="E15" s="217">
        <f t="shared" si="1"/>
        <v>165.59000000000003</v>
      </c>
      <c r="F15" s="217">
        <v>40</v>
      </c>
    </row>
    <row r="16" spans="1:6" ht="15.75" x14ac:dyDescent="0.25">
      <c r="A16" s="217" t="s">
        <v>74</v>
      </c>
      <c r="B16" s="218">
        <v>41559</v>
      </c>
      <c r="C16" s="219">
        <v>5053178</v>
      </c>
      <c r="D16" s="219">
        <v>10.53</v>
      </c>
      <c r="E16" s="217">
        <f t="shared" si="1"/>
        <v>176.12000000000003</v>
      </c>
      <c r="F16" s="217">
        <v>40</v>
      </c>
    </row>
    <row r="17" spans="1:6" ht="15.75" x14ac:dyDescent="0.25">
      <c r="A17" s="217" t="s">
        <v>74</v>
      </c>
      <c r="B17" s="218">
        <v>41560</v>
      </c>
      <c r="C17" s="219">
        <v>5053179</v>
      </c>
      <c r="D17" s="219">
        <v>8.74</v>
      </c>
      <c r="E17" s="217">
        <f t="shared" si="1"/>
        <v>184.86000000000004</v>
      </c>
      <c r="F17" s="217">
        <v>40</v>
      </c>
    </row>
    <row r="18" spans="1:6" ht="15.75" x14ac:dyDescent="0.25">
      <c r="A18" s="217" t="s">
        <v>74</v>
      </c>
      <c r="B18" s="218">
        <v>41561</v>
      </c>
      <c r="C18" s="219">
        <v>5053181</v>
      </c>
      <c r="D18" s="219">
        <v>10.66</v>
      </c>
      <c r="E18" s="217">
        <f t="shared" si="1"/>
        <v>195.52000000000004</v>
      </c>
      <c r="F18" s="217">
        <v>40</v>
      </c>
    </row>
    <row r="19" spans="1:6" ht="15.75" x14ac:dyDescent="0.25">
      <c r="A19" s="217" t="s">
        <v>74</v>
      </c>
      <c r="B19" s="218">
        <v>41562</v>
      </c>
      <c r="C19" s="219">
        <v>5053188</v>
      </c>
      <c r="D19" s="219">
        <v>9.41</v>
      </c>
      <c r="E19" s="217">
        <f t="shared" si="1"/>
        <v>204.93000000000004</v>
      </c>
      <c r="F19" s="217">
        <v>40</v>
      </c>
    </row>
    <row r="20" spans="1:6" ht="15.75" x14ac:dyDescent="0.25">
      <c r="A20" s="217" t="s">
        <v>74</v>
      </c>
      <c r="B20" s="218">
        <v>41562</v>
      </c>
      <c r="C20" s="219">
        <v>5053192</v>
      </c>
      <c r="D20" s="219">
        <v>14.41</v>
      </c>
      <c r="E20" s="217">
        <f t="shared" si="1"/>
        <v>219.34000000000003</v>
      </c>
      <c r="F20" s="217">
        <v>40</v>
      </c>
    </row>
    <row r="21" spans="1:6" ht="15.75" x14ac:dyDescent="0.25">
      <c r="A21" s="217" t="s">
        <v>74</v>
      </c>
      <c r="B21" s="218">
        <v>41563</v>
      </c>
      <c r="C21" s="219">
        <v>5053194</v>
      </c>
      <c r="D21" s="219">
        <v>12.29</v>
      </c>
      <c r="E21" s="217">
        <f t="shared" si="1"/>
        <v>231.63000000000002</v>
      </c>
      <c r="F21" s="217">
        <v>40</v>
      </c>
    </row>
    <row r="22" spans="1:6" ht="15.75" x14ac:dyDescent="0.25">
      <c r="A22" s="217" t="s">
        <v>74</v>
      </c>
      <c r="B22" s="218">
        <v>41563</v>
      </c>
      <c r="C22" s="219">
        <v>5053196</v>
      </c>
      <c r="D22" s="219">
        <v>13.41</v>
      </c>
      <c r="E22" s="217">
        <f t="shared" si="1"/>
        <v>245.04000000000002</v>
      </c>
      <c r="F22" s="217">
        <v>40</v>
      </c>
    </row>
    <row r="23" spans="1:6" ht="15.75" x14ac:dyDescent="0.25">
      <c r="A23" s="217" t="s">
        <v>74</v>
      </c>
      <c r="B23" s="218">
        <v>41564</v>
      </c>
      <c r="C23" s="219">
        <v>5053197</v>
      </c>
      <c r="D23" s="219">
        <v>10.1</v>
      </c>
      <c r="E23" s="217">
        <f t="shared" si="1"/>
        <v>255.14000000000001</v>
      </c>
      <c r="F23" s="217">
        <v>40</v>
      </c>
    </row>
    <row r="24" spans="1:6" ht="15.75" x14ac:dyDescent="0.25">
      <c r="A24" s="217" t="s">
        <v>74</v>
      </c>
      <c r="B24" s="218">
        <v>41564</v>
      </c>
      <c r="C24" s="219">
        <v>5053199</v>
      </c>
      <c r="D24" s="219">
        <v>13.35</v>
      </c>
      <c r="E24" s="217">
        <f t="shared" ref="E24:E40" si="2">SUM(E23+D24)</f>
        <v>268.49</v>
      </c>
      <c r="F24" s="217">
        <v>40</v>
      </c>
    </row>
    <row r="25" spans="1:6" ht="15.75" x14ac:dyDescent="0.25">
      <c r="A25" s="217" t="s">
        <v>74</v>
      </c>
      <c r="B25" s="218">
        <v>41565</v>
      </c>
      <c r="C25" s="219">
        <v>5053200</v>
      </c>
      <c r="D25" s="219">
        <v>9.66</v>
      </c>
      <c r="E25" s="217">
        <f t="shared" si="2"/>
        <v>278.15000000000003</v>
      </c>
      <c r="F25" s="217">
        <v>40</v>
      </c>
    </row>
    <row r="26" spans="1:6" ht="15.75" x14ac:dyDescent="0.25">
      <c r="A26" s="217" t="s">
        <v>74</v>
      </c>
      <c r="B26" s="218">
        <v>41566</v>
      </c>
      <c r="C26" s="219">
        <v>5053204</v>
      </c>
      <c r="D26" s="219">
        <v>13.52</v>
      </c>
      <c r="E26" s="217">
        <f t="shared" si="2"/>
        <v>291.67</v>
      </c>
      <c r="F26" s="217">
        <v>40</v>
      </c>
    </row>
    <row r="27" spans="1:6" ht="15.75" x14ac:dyDescent="0.25">
      <c r="A27" s="217" t="s">
        <v>74</v>
      </c>
      <c r="B27" s="218">
        <v>41567</v>
      </c>
      <c r="C27" s="219">
        <v>5053205</v>
      </c>
      <c r="D27" s="219">
        <v>8.36</v>
      </c>
      <c r="E27" s="217">
        <f t="shared" si="2"/>
        <v>300.03000000000003</v>
      </c>
      <c r="F27" s="217">
        <v>40</v>
      </c>
    </row>
    <row r="28" spans="1:6" ht="15.75" x14ac:dyDescent="0.25">
      <c r="A28" s="217" t="s">
        <v>74</v>
      </c>
      <c r="B28" s="218">
        <v>41568</v>
      </c>
      <c r="C28" s="219">
        <v>5053207</v>
      </c>
      <c r="D28" s="219">
        <v>11.74</v>
      </c>
      <c r="E28" s="217">
        <f t="shared" si="2"/>
        <v>311.77000000000004</v>
      </c>
      <c r="F28" s="217">
        <v>40</v>
      </c>
    </row>
    <row r="29" spans="1:6" ht="15.75" x14ac:dyDescent="0.25">
      <c r="A29" s="217" t="s">
        <v>74</v>
      </c>
      <c r="B29" s="218">
        <v>41569</v>
      </c>
      <c r="C29" s="219">
        <v>5053210</v>
      </c>
      <c r="D29" s="219">
        <v>12.17</v>
      </c>
      <c r="E29" s="217">
        <f t="shared" si="2"/>
        <v>323.94000000000005</v>
      </c>
      <c r="F29" s="217">
        <v>40</v>
      </c>
    </row>
    <row r="30" spans="1:6" ht="15.75" x14ac:dyDescent="0.25">
      <c r="A30" s="217" t="s">
        <v>74</v>
      </c>
      <c r="B30" s="218">
        <v>41569</v>
      </c>
      <c r="C30" s="219">
        <v>5053212</v>
      </c>
      <c r="D30" s="219">
        <v>3.2</v>
      </c>
      <c r="E30" s="217">
        <f t="shared" si="2"/>
        <v>327.14000000000004</v>
      </c>
      <c r="F30" s="217">
        <v>40</v>
      </c>
    </row>
    <row r="31" spans="1:6" ht="15.75" x14ac:dyDescent="0.25">
      <c r="A31" s="217" t="s">
        <v>74</v>
      </c>
      <c r="B31" s="218">
        <v>41570</v>
      </c>
      <c r="C31" s="219">
        <v>5053214</v>
      </c>
      <c r="D31" s="219">
        <v>11.5</v>
      </c>
      <c r="E31" s="217">
        <f t="shared" si="2"/>
        <v>338.64000000000004</v>
      </c>
      <c r="F31" s="217">
        <v>40</v>
      </c>
    </row>
    <row r="32" spans="1:6" ht="15.75" x14ac:dyDescent="0.25">
      <c r="A32" s="217" t="s">
        <v>74</v>
      </c>
      <c r="B32" s="218">
        <v>41571</v>
      </c>
      <c r="C32" s="219">
        <v>5053221</v>
      </c>
      <c r="D32" s="219">
        <v>11.77</v>
      </c>
      <c r="E32" s="217">
        <f t="shared" si="2"/>
        <v>350.41</v>
      </c>
      <c r="F32" s="217">
        <v>40</v>
      </c>
    </row>
    <row r="33" spans="1:6" ht="15.75" x14ac:dyDescent="0.25">
      <c r="A33" s="217" t="s">
        <v>74</v>
      </c>
      <c r="B33" s="218">
        <v>41571</v>
      </c>
      <c r="C33" s="219">
        <v>5053223</v>
      </c>
      <c r="D33" s="219">
        <v>5.32</v>
      </c>
      <c r="E33" s="217">
        <f t="shared" si="2"/>
        <v>355.73</v>
      </c>
      <c r="F33" s="217">
        <v>40</v>
      </c>
    </row>
    <row r="34" spans="1:6" ht="15.75" x14ac:dyDescent="0.25">
      <c r="A34" s="217" t="s">
        <v>74</v>
      </c>
      <c r="B34" s="218">
        <v>41572</v>
      </c>
      <c r="C34" s="219">
        <v>5053224</v>
      </c>
      <c r="D34" s="219">
        <v>11.59</v>
      </c>
      <c r="E34" s="217">
        <f t="shared" si="2"/>
        <v>367.32</v>
      </c>
      <c r="F34" s="217">
        <v>41</v>
      </c>
    </row>
    <row r="35" spans="1:6" ht="15.75" x14ac:dyDescent="0.25">
      <c r="A35" s="217" t="s">
        <v>74</v>
      </c>
      <c r="B35" s="218">
        <v>41573</v>
      </c>
      <c r="C35" s="219">
        <v>5053227</v>
      </c>
      <c r="D35" s="219">
        <v>9.4</v>
      </c>
      <c r="E35" s="217">
        <f t="shared" si="2"/>
        <v>376.71999999999997</v>
      </c>
      <c r="F35" s="217">
        <v>41</v>
      </c>
    </row>
    <row r="36" spans="1:6" ht="15.75" x14ac:dyDescent="0.25">
      <c r="A36" s="217" t="s">
        <v>74</v>
      </c>
      <c r="B36" s="218">
        <v>41574</v>
      </c>
      <c r="C36" s="219">
        <v>5053228</v>
      </c>
      <c r="D36" s="219">
        <v>11.03</v>
      </c>
      <c r="E36" s="217">
        <f t="shared" si="2"/>
        <v>387.74999999999994</v>
      </c>
      <c r="F36" s="217">
        <v>41</v>
      </c>
    </row>
    <row r="37" spans="1:6" ht="15.75" x14ac:dyDescent="0.25">
      <c r="A37" s="217" t="s">
        <v>74</v>
      </c>
      <c r="B37" s="218">
        <v>41575</v>
      </c>
      <c r="C37" s="219">
        <v>5053230</v>
      </c>
      <c r="D37" s="219">
        <v>10.93</v>
      </c>
      <c r="E37" s="217">
        <f t="shared" si="2"/>
        <v>398.67999999999995</v>
      </c>
      <c r="F37" s="217">
        <v>41</v>
      </c>
    </row>
    <row r="38" spans="1:6" ht="15.75" x14ac:dyDescent="0.25">
      <c r="A38" s="217" t="s">
        <v>74</v>
      </c>
      <c r="B38" s="218">
        <v>41576</v>
      </c>
      <c r="C38" s="219">
        <v>5053232</v>
      </c>
      <c r="D38" s="219">
        <v>13.96</v>
      </c>
      <c r="E38" s="217">
        <f t="shared" si="2"/>
        <v>412.63999999999993</v>
      </c>
      <c r="F38" s="217">
        <v>41</v>
      </c>
    </row>
    <row r="39" spans="1:6" ht="15.75" x14ac:dyDescent="0.25">
      <c r="A39" s="217" t="s">
        <v>74</v>
      </c>
      <c r="B39" s="218">
        <v>41577</v>
      </c>
      <c r="C39" s="219">
        <v>5053237</v>
      </c>
      <c r="D39" s="219">
        <v>12.08</v>
      </c>
      <c r="E39" s="217">
        <f t="shared" si="2"/>
        <v>424.71999999999991</v>
      </c>
      <c r="F39" s="217">
        <v>41</v>
      </c>
    </row>
    <row r="40" spans="1:6" ht="15.75" x14ac:dyDescent="0.25">
      <c r="A40" s="217" t="s">
        <v>74</v>
      </c>
      <c r="B40" s="218">
        <v>41578</v>
      </c>
      <c r="C40" s="219">
        <v>5053240</v>
      </c>
      <c r="D40" s="219">
        <v>9.76</v>
      </c>
      <c r="E40" s="217">
        <f t="shared" si="2"/>
        <v>434.4799999999999</v>
      </c>
      <c r="F40" s="217">
        <v>41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9" workbookViewId="0">
      <selection activeCell="A2" sqref="A2:F41"/>
    </sheetView>
  </sheetViews>
  <sheetFormatPr baseColWidth="10" defaultRowHeight="15" x14ac:dyDescent="0.25"/>
  <cols>
    <col min="1" max="1" width="16.5703125" customWidth="1"/>
    <col min="3" max="3" width="14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ht="15.75" x14ac:dyDescent="0.25">
      <c r="A2" s="217" t="s">
        <v>74</v>
      </c>
      <c r="B2" s="218">
        <v>41579</v>
      </c>
      <c r="C2" s="219">
        <v>5053120</v>
      </c>
      <c r="D2" s="219">
        <v>9.76</v>
      </c>
      <c r="E2" s="217">
        <v>9.76</v>
      </c>
      <c r="F2" s="217">
        <v>40</v>
      </c>
    </row>
    <row r="3" spans="1:6" ht="15.75" x14ac:dyDescent="0.25">
      <c r="A3" s="217" t="s">
        <v>74</v>
      </c>
      <c r="B3" s="218">
        <v>41580</v>
      </c>
      <c r="C3" s="219">
        <v>5053241</v>
      </c>
      <c r="D3" s="219">
        <v>8.8800000000000008</v>
      </c>
      <c r="E3" s="217">
        <f>SUM(E2+D3)</f>
        <v>18.64</v>
      </c>
      <c r="F3" s="217">
        <v>40</v>
      </c>
    </row>
    <row r="4" spans="1:6" ht="15.75" x14ac:dyDescent="0.25">
      <c r="A4" s="217" t="s">
        <v>74</v>
      </c>
      <c r="B4" s="218">
        <v>41581</v>
      </c>
      <c r="C4" s="219">
        <v>5053242</v>
      </c>
      <c r="D4" s="219">
        <v>11.22</v>
      </c>
      <c r="E4" s="217">
        <f t="shared" ref="E4" si="0">SUM(E3+D4)</f>
        <v>29.86</v>
      </c>
      <c r="F4" s="217">
        <v>40</v>
      </c>
    </row>
    <row r="5" spans="1:6" ht="15.75" x14ac:dyDescent="0.25">
      <c r="A5" s="217" t="s">
        <v>74</v>
      </c>
      <c r="B5" s="218">
        <v>41582</v>
      </c>
      <c r="C5" s="219">
        <v>5053244</v>
      </c>
      <c r="D5" s="219">
        <v>11.32</v>
      </c>
      <c r="E5" s="217">
        <f t="shared" ref="E5:E26" si="1">SUM(E4+D5)</f>
        <v>41.18</v>
      </c>
      <c r="F5" s="217">
        <v>40</v>
      </c>
    </row>
    <row r="6" spans="1:6" ht="15.75" x14ac:dyDescent="0.25">
      <c r="A6" s="217" t="s">
        <v>74</v>
      </c>
      <c r="B6" s="218">
        <v>41582</v>
      </c>
      <c r="C6" s="219">
        <v>5053248</v>
      </c>
      <c r="D6" s="219">
        <v>11.82</v>
      </c>
      <c r="E6" s="217">
        <f t="shared" si="1"/>
        <v>53</v>
      </c>
      <c r="F6" s="217">
        <v>40</v>
      </c>
    </row>
    <row r="7" spans="1:6" ht="15.75" x14ac:dyDescent="0.25">
      <c r="A7" s="217" t="s">
        <v>74</v>
      </c>
      <c r="B7" s="218">
        <v>41583</v>
      </c>
      <c r="C7" s="219">
        <v>5053652</v>
      </c>
      <c r="D7" s="219">
        <v>12.75</v>
      </c>
      <c r="E7" s="217">
        <f t="shared" si="1"/>
        <v>65.75</v>
      </c>
      <c r="F7" s="217">
        <v>40</v>
      </c>
    </row>
    <row r="8" spans="1:6" ht="15.75" x14ac:dyDescent="0.25">
      <c r="A8" s="217" t="s">
        <v>74</v>
      </c>
      <c r="B8" s="218">
        <v>41584</v>
      </c>
      <c r="C8" s="219">
        <v>5053656</v>
      </c>
      <c r="D8" s="219">
        <v>12.23</v>
      </c>
      <c r="E8" s="217">
        <f t="shared" si="1"/>
        <v>77.98</v>
      </c>
      <c r="F8" s="217">
        <v>40</v>
      </c>
    </row>
    <row r="9" spans="1:6" ht="15.75" x14ac:dyDescent="0.25">
      <c r="A9" s="217" t="s">
        <v>74</v>
      </c>
      <c r="B9" s="218">
        <v>41584</v>
      </c>
      <c r="C9" s="219">
        <v>5053659</v>
      </c>
      <c r="D9" s="219">
        <v>16.37</v>
      </c>
      <c r="E9" s="217">
        <f t="shared" si="1"/>
        <v>94.350000000000009</v>
      </c>
      <c r="F9" s="217">
        <v>40</v>
      </c>
    </row>
    <row r="10" spans="1:6" ht="15.75" x14ac:dyDescent="0.25">
      <c r="A10" s="217" t="s">
        <v>74</v>
      </c>
      <c r="B10" s="218">
        <v>41585</v>
      </c>
      <c r="C10" s="219">
        <v>5053661</v>
      </c>
      <c r="D10" s="219">
        <v>14.36</v>
      </c>
      <c r="E10" s="217">
        <f t="shared" si="1"/>
        <v>108.71000000000001</v>
      </c>
      <c r="F10" s="217">
        <v>40</v>
      </c>
    </row>
    <row r="11" spans="1:6" ht="15.75" x14ac:dyDescent="0.25">
      <c r="A11" s="217" t="s">
        <v>74</v>
      </c>
      <c r="B11" s="218">
        <v>41585</v>
      </c>
      <c r="C11" s="219">
        <v>5053663</v>
      </c>
      <c r="D11" s="219">
        <v>9.67</v>
      </c>
      <c r="E11" s="217">
        <f t="shared" si="1"/>
        <v>118.38000000000001</v>
      </c>
      <c r="F11" s="217">
        <v>40</v>
      </c>
    </row>
    <row r="12" spans="1:6" ht="15.75" x14ac:dyDescent="0.25">
      <c r="A12" s="217" t="s">
        <v>74</v>
      </c>
      <c r="B12" s="218">
        <v>41586</v>
      </c>
      <c r="C12" s="219">
        <v>5053668</v>
      </c>
      <c r="D12" s="219">
        <v>13.28</v>
      </c>
      <c r="E12" s="217">
        <f t="shared" si="1"/>
        <v>131.66</v>
      </c>
      <c r="F12" s="217">
        <v>41</v>
      </c>
    </row>
    <row r="13" spans="1:6" ht="15.75" x14ac:dyDescent="0.25">
      <c r="A13" s="217" t="s">
        <v>74</v>
      </c>
      <c r="B13" s="218">
        <v>41587</v>
      </c>
      <c r="C13" s="219">
        <v>5053671</v>
      </c>
      <c r="D13" s="219">
        <v>11.26</v>
      </c>
      <c r="E13" s="217">
        <f t="shared" si="1"/>
        <v>142.91999999999999</v>
      </c>
      <c r="F13" s="217">
        <v>41</v>
      </c>
    </row>
    <row r="14" spans="1:6" ht="15.75" x14ac:dyDescent="0.25">
      <c r="A14" s="217" t="s">
        <v>74</v>
      </c>
      <c r="B14" s="218">
        <v>41588</v>
      </c>
      <c r="C14" s="219">
        <v>5053672</v>
      </c>
      <c r="D14" s="219">
        <v>13.27</v>
      </c>
      <c r="E14" s="217">
        <f t="shared" si="1"/>
        <v>156.19</v>
      </c>
      <c r="F14" s="217">
        <v>41</v>
      </c>
    </row>
    <row r="15" spans="1:6" ht="15.75" x14ac:dyDescent="0.25">
      <c r="A15" s="217" t="s">
        <v>74</v>
      </c>
      <c r="B15" s="218">
        <v>41589</v>
      </c>
      <c r="C15" s="219">
        <v>5053675</v>
      </c>
      <c r="D15" s="219">
        <v>10.71</v>
      </c>
      <c r="E15" s="217">
        <f t="shared" si="1"/>
        <v>166.9</v>
      </c>
      <c r="F15" s="217">
        <v>41</v>
      </c>
    </row>
    <row r="16" spans="1:6" ht="15.75" x14ac:dyDescent="0.25">
      <c r="A16" s="217" t="s">
        <v>74</v>
      </c>
      <c r="B16" s="218">
        <v>41590</v>
      </c>
      <c r="C16" s="219">
        <v>5053681</v>
      </c>
      <c r="D16" s="219">
        <v>13.44</v>
      </c>
      <c r="E16" s="217">
        <f t="shared" si="1"/>
        <v>180.34</v>
      </c>
      <c r="F16" s="217">
        <v>41</v>
      </c>
    </row>
    <row r="17" spans="1:6" ht="15.75" x14ac:dyDescent="0.25">
      <c r="A17" s="217" t="s">
        <v>74</v>
      </c>
      <c r="B17" s="218">
        <v>41590</v>
      </c>
      <c r="C17" s="219">
        <v>5053683</v>
      </c>
      <c r="D17" s="219">
        <v>12.23</v>
      </c>
      <c r="E17" s="217">
        <f t="shared" si="1"/>
        <v>192.57</v>
      </c>
      <c r="F17" s="217">
        <v>41</v>
      </c>
    </row>
    <row r="18" spans="1:6" ht="15.75" x14ac:dyDescent="0.25">
      <c r="A18" s="217" t="s">
        <v>74</v>
      </c>
      <c r="B18" s="218">
        <v>41591</v>
      </c>
      <c r="C18" s="219">
        <v>5053686</v>
      </c>
      <c r="D18" s="219">
        <v>13.21</v>
      </c>
      <c r="E18" s="217">
        <f t="shared" si="1"/>
        <v>205.78</v>
      </c>
      <c r="F18" s="217">
        <v>41</v>
      </c>
    </row>
    <row r="19" spans="1:6" ht="15.75" x14ac:dyDescent="0.25">
      <c r="A19" s="217" t="s">
        <v>74</v>
      </c>
      <c r="B19" s="218">
        <v>41592</v>
      </c>
      <c r="C19" s="219">
        <v>5053689</v>
      </c>
      <c r="D19" s="219">
        <v>10.87</v>
      </c>
      <c r="E19" s="217">
        <f t="shared" si="1"/>
        <v>216.65</v>
      </c>
      <c r="F19" s="217">
        <v>41</v>
      </c>
    </row>
    <row r="20" spans="1:6" ht="15.75" x14ac:dyDescent="0.25">
      <c r="A20" s="217" t="s">
        <v>74</v>
      </c>
      <c r="B20" s="218">
        <v>41593</v>
      </c>
      <c r="C20" s="219">
        <v>5053696</v>
      </c>
      <c r="D20" s="219">
        <v>11.14</v>
      </c>
      <c r="E20" s="217">
        <f t="shared" si="1"/>
        <v>227.79000000000002</v>
      </c>
      <c r="F20" s="217">
        <v>41</v>
      </c>
    </row>
    <row r="21" spans="1:6" ht="15.75" x14ac:dyDescent="0.25">
      <c r="A21" s="217" t="s">
        <v>74</v>
      </c>
      <c r="B21" s="218">
        <v>41594</v>
      </c>
      <c r="C21" s="219">
        <v>5052952</v>
      </c>
      <c r="D21" s="219">
        <v>9.8699999999999992</v>
      </c>
      <c r="E21" s="217">
        <f t="shared" si="1"/>
        <v>237.66000000000003</v>
      </c>
      <c r="F21" s="217">
        <v>41</v>
      </c>
    </row>
    <row r="22" spans="1:6" ht="15.75" x14ac:dyDescent="0.25">
      <c r="A22" s="217" t="s">
        <v>74</v>
      </c>
      <c r="B22" s="218">
        <v>41595</v>
      </c>
      <c r="C22" s="219">
        <v>5052951</v>
      </c>
      <c r="D22" s="219">
        <v>12.84</v>
      </c>
      <c r="E22" s="217">
        <f t="shared" si="1"/>
        <v>250.50000000000003</v>
      </c>
      <c r="F22" s="217">
        <v>41</v>
      </c>
    </row>
    <row r="23" spans="1:6" ht="15.75" x14ac:dyDescent="0.25">
      <c r="A23" s="217" t="s">
        <v>74</v>
      </c>
      <c r="B23" s="218">
        <v>41596</v>
      </c>
      <c r="C23" s="219">
        <v>5053700</v>
      </c>
      <c r="D23" s="219">
        <v>10.1</v>
      </c>
      <c r="E23" s="217">
        <f t="shared" si="1"/>
        <v>260.60000000000002</v>
      </c>
      <c r="F23" s="217">
        <v>41</v>
      </c>
    </row>
    <row r="24" spans="1:6" ht="15.75" x14ac:dyDescent="0.25">
      <c r="A24" s="217" t="s">
        <v>74</v>
      </c>
      <c r="B24" s="218">
        <v>41597</v>
      </c>
      <c r="C24" s="219">
        <v>5052954</v>
      </c>
      <c r="D24" s="219">
        <v>14.2</v>
      </c>
      <c r="E24" s="217">
        <f t="shared" si="1"/>
        <v>274.8</v>
      </c>
      <c r="F24" s="217">
        <v>41</v>
      </c>
    </row>
    <row r="25" spans="1:6" ht="15.75" x14ac:dyDescent="0.25">
      <c r="A25" s="217" t="s">
        <v>74</v>
      </c>
      <c r="B25" s="218">
        <v>41597</v>
      </c>
      <c r="C25" s="219">
        <v>5052957</v>
      </c>
      <c r="D25" s="219">
        <v>9.68</v>
      </c>
      <c r="E25" s="217">
        <f t="shared" si="1"/>
        <v>284.48</v>
      </c>
      <c r="F25" s="217">
        <v>41</v>
      </c>
    </row>
    <row r="26" spans="1:6" ht="15.75" x14ac:dyDescent="0.25">
      <c r="A26" s="217" t="s">
        <v>74</v>
      </c>
      <c r="B26" s="218">
        <v>41598</v>
      </c>
      <c r="C26" s="219">
        <v>5052960</v>
      </c>
      <c r="D26" s="219">
        <v>10.97</v>
      </c>
      <c r="E26" s="217">
        <f t="shared" si="1"/>
        <v>295.45000000000005</v>
      </c>
      <c r="F26" s="217">
        <v>41</v>
      </c>
    </row>
    <row r="27" spans="1:6" ht="15.75" x14ac:dyDescent="0.25">
      <c r="A27" s="217" t="s">
        <v>74</v>
      </c>
      <c r="B27" s="218">
        <v>41599</v>
      </c>
      <c r="C27" s="219">
        <v>5052962</v>
      </c>
      <c r="D27" s="219">
        <v>10.86</v>
      </c>
      <c r="E27" s="217">
        <f t="shared" ref="E27:E32" si="2">SUM(E26+D27)</f>
        <v>306.31000000000006</v>
      </c>
      <c r="F27" s="217">
        <v>41</v>
      </c>
    </row>
    <row r="28" spans="1:6" ht="15.75" x14ac:dyDescent="0.25">
      <c r="A28" s="217" t="s">
        <v>74</v>
      </c>
      <c r="B28" s="218">
        <v>41599</v>
      </c>
      <c r="C28" s="219">
        <v>5052968</v>
      </c>
      <c r="D28" s="219">
        <v>6.56</v>
      </c>
      <c r="E28" s="217">
        <f t="shared" si="2"/>
        <v>312.87000000000006</v>
      </c>
      <c r="F28" s="217">
        <v>41</v>
      </c>
    </row>
    <row r="29" spans="1:6" ht="15.75" x14ac:dyDescent="0.25">
      <c r="A29" s="217" t="s">
        <v>74</v>
      </c>
      <c r="B29" s="218">
        <v>41600</v>
      </c>
      <c r="C29" s="219">
        <v>5052969</v>
      </c>
      <c r="D29" s="219">
        <v>10.96</v>
      </c>
      <c r="E29" s="217">
        <f t="shared" si="2"/>
        <v>323.83000000000004</v>
      </c>
      <c r="F29" s="217">
        <v>41</v>
      </c>
    </row>
    <row r="30" spans="1:6" ht="15.75" x14ac:dyDescent="0.25">
      <c r="A30" s="217" t="s">
        <v>74</v>
      </c>
      <c r="B30" s="218">
        <v>41600</v>
      </c>
      <c r="C30" s="219">
        <v>5052972</v>
      </c>
      <c r="D30" s="219">
        <v>14.11</v>
      </c>
      <c r="E30" s="217">
        <f t="shared" si="2"/>
        <v>337.94000000000005</v>
      </c>
      <c r="F30" s="217">
        <v>41</v>
      </c>
    </row>
    <row r="31" spans="1:6" ht="15.75" x14ac:dyDescent="0.25">
      <c r="A31" s="217" t="s">
        <v>74</v>
      </c>
      <c r="B31" s="218">
        <v>41601</v>
      </c>
      <c r="C31" s="219">
        <v>5052973</v>
      </c>
      <c r="D31" s="219">
        <v>13.02</v>
      </c>
      <c r="E31" s="217">
        <f t="shared" si="2"/>
        <v>350.96000000000004</v>
      </c>
      <c r="F31" s="217">
        <v>41</v>
      </c>
    </row>
    <row r="32" spans="1:6" ht="15.75" x14ac:dyDescent="0.25">
      <c r="A32" s="217" t="s">
        <v>74</v>
      </c>
      <c r="B32" s="218">
        <v>41602</v>
      </c>
      <c r="C32" s="219">
        <v>5052974</v>
      </c>
      <c r="D32" s="219">
        <v>11.54</v>
      </c>
      <c r="E32" s="217">
        <f t="shared" si="2"/>
        <v>362.50000000000006</v>
      </c>
      <c r="F32" s="217">
        <v>41</v>
      </c>
    </row>
    <row r="33" spans="1:6" ht="15.75" x14ac:dyDescent="0.25">
      <c r="A33" s="217" t="s">
        <v>74</v>
      </c>
      <c r="B33" s="218">
        <v>41602</v>
      </c>
      <c r="C33" s="219">
        <v>5052975</v>
      </c>
      <c r="D33" s="219">
        <v>6.71</v>
      </c>
      <c r="E33" s="217">
        <f t="shared" ref="E33:E41" si="3">SUM(E32+D33)</f>
        <v>369.21000000000004</v>
      </c>
      <c r="F33" s="217">
        <v>42</v>
      </c>
    </row>
    <row r="34" spans="1:6" ht="15.75" x14ac:dyDescent="0.25">
      <c r="A34" s="217" t="s">
        <v>74</v>
      </c>
      <c r="B34" s="218">
        <v>41603</v>
      </c>
      <c r="C34" s="219">
        <v>5052978</v>
      </c>
      <c r="D34" s="219">
        <v>10.75</v>
      </c>
      <c r="E34" s="217">
        <f t="shared" si="3"/>
        <v>379.96000000000004</v>
      </c>
      <c r="F34" s="217">
        <v>43</v>
      </c>
    </row>
    <row r="35" spans="1:6" ht="15.75" x14ac:dyDescent="0.25">
      <c r="A35" s="217" t="s">
        <v>74</v>
      </c>
      <c r="B35" s="218">
        <v>41603</v>
      </c>
      <c r="C35" s="219">
        <v>5052980</v>
      </c>
      <c r="D35" s="219">
        <v>3.78</v>
      </c>
      <c r="E35" s="217">
        <f t="shared" si="3"/>
        <v>383.74</v>
      </c>
      <c r="F35" s="217">
        <v>44</v>
      </c>
    </row>
    <row r="36" spans="1:6" ht="15.75" x14ac:dyDescent="0.25">
      <c r="A36" s="217" t="s">
        <v>74</v>
      </c>
      <c r="B36" s="218">
        <v>41604</v>
      </c>
      <c r="C36" s="219">
        <v>5052983</v>
      </c>
      <c r="D36" s="219">
        <v>9.75</v>
      </c>
      <c r="E36" s="217">
        <f t="shared" si="3"/>
        <v>393.49</v>
      </c>
      <c r="F36" s="217">
        <v>45</v>
      </c>
    </row>
    <row r="37" spans="1:6" ht="15.75" x14ac:dyDescent="0.25">
      <c r="A37" s="217" t="s">
        <v>74</v>
      </c>
      <c r="B37" s="218">
        <v>41605</v>
      </c>
      <c r="C37" s="219">
        <v>5052988</v>
      </c>
      <c r="D37" s="219">
        <v>11.08</v>
      </c>
      <c r="E37" s="217">
        <f t="shared" si="3"/>
        <v>404.57</v>
      </c>
      <c r="F37" s="217">
        <v>46</v>
      </c>
    </row>
    <row r="38" spans="1:6" ht="15.75" x14ac:dyDescent="0.25">
      <c r="A38" s="217" t="s">
        <v>74</v>
      </c>
      <c r="B38" s="218">
        <v>41605</v>
      </c>
      <c r="C38" s="219">
        <v>5052990</v>
      </c>
      <c r="D38" s="219">
        <v>8.19</v>
      </c>
      <c r="E38" s="217">
        <f t="shared" si="3"/>
        <v>412.76</v>
      </c>
      <c r="F38" s="217">
        <v>47</v>
      </c>
    </row>
    <row r="39" spans="1:6" ht="15.75" x14ac:dyDescent="0.25">
      <c r="A39" s="217" t="s">
        <v>74</v>
      </c>
      <c r="B39" s="218">
        <v>41606</v>
      </c>
      <c r="C39" s="219">
        <v>5052993</v>
      </c>
      <c r="D39" s="219">
        <v>10.199999999999999</v>
      </c>
      <c r="E39" s="217">
        <f t="shared" si="3"/>
        <v>422.96</v>
      </c>
      <c r="F39" s="217">
        <v>48</v>
      </c>
    </row>
    <row r="40" spans="1:6" ht="15.75" x14ac:dyDescent="0.25">
      <c r="A40" s="217" t="s">
        <v>74</v>
      </c>
      <c r="B40" s="218">
        <v>41607</v>
      </c>
      <c r="C40" s="219">
        <v>5052995</v>
      </c>
      <c r="D40" s="219">
        <v>9.8000000000000007</v>
      </c>
      <c r="E40" s="217">
        <f t="shared" si="3"/>
        <v>432.76</v>
      </c>
      <c r="F40" s="217">
        <v>49</v>
      </c>
    </row>
    <row r="41" spans="1:6" ht="15.75" x14ac:dyDescent="0.25">
      <c r="A41" s="217" t="s">
        <v>74</v>
      </c>
      <c r="B41" s="218">
        <v>41608</v>
      </c>
      <c r="C41" s="219">
        <v>5052998</v>
      </c>
      <c r="D41" s="219">
        <v>13.46</v>
      </c>
      <c r="E41" s="217">
        <f t="shared" si="3"/>
        <v>446.21999999999997</v>
      </c>
      <c r="F41" s="217">
        <v>50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A25" workbookViewId="0">
      <selection activeCell="F14" sqref="F14"/>
    </sheetView>
  </sheetViews>
  <sheetFormatPr baseColWidth="10" defaultRowHeight="15" x14ac:dyDescent="0.25"/>
  <cols>
    <col min="1" max="1" width="17.42578125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ht="15.75" x14ac:dyDescent="0.25">
      <c r="A2" s="217" t="s">
        <v>74</v>
      </c>
      <c r="B2" s="218">
        <v>41609</v>
      </c>
      <c r="C2" s="219">
        <v>5053501</v>
      </c>
      <c r="D2" s="219">
        <v>10.49</v>
      </c>
      <c r="E2" s="217">
        <v>10.49</v>
      </c>
      <c r="F2" s="217"/>
    </row>
    <row r="3" spans="1:6" ht="15.75" x14ac:dyDescent="0.25">
      <c r="A3" s="217" t="s">
        <v>74</v>
      </c>
      <c r="B3" s="218">
        <v>41610</v>
      </c>
      <c r="C3" s="219">
        <v>5053502</v>
      </c>
      <c r="D3" s="219">
        <v>11.04</v>
      </c>
      <c r="E3" s="217">
        <f>SUM(E2+D3)</f>
        <v>21.53</v>
      </c>
      <c r="F3" s="217"/>
    </row>
    <row r="4" spans="1:6" ht="15.75" x14ac:dyDescent="0.25">
      <c r="A4" s="217" t="s">
        <v>74</v>
      </c>
      <c r="B4" s="218">
        <v>41611</v>
      </c>
      <c r="C4" s="219">
        <v>5053509</v>
      </c>
      <c r="D4" s="219">
        <v>11.34</v>
      </c>
      <c r="E4" s="217">
        <f t="shared" ref="E4:E7" si="0">SUM(E3+D4)</f>
        <v>32.870000000000005</v>
      </c>
      <c r="F4" s="217"/>
    </row>
    <row r="5" spans="1:6" ht="15.75" x14ac:dyDescent="0.25">
      <c r="A5" s="217" t="s">
        <v>74</v>
      </c>
      <c r="B5" s="218">
        <v>41612</v>
      </c>
      <c r="C5" s="219">
        <v>5053512</v>
      </c>
      <c r="D5" s="219">
        <v>12.44</v>
      </c>
      <c r="E5" s="217">
        <f t="shared" si="0"/>
        <v>45.31</v>
      </c>
      <c r="F5" s="217"/>
    </row>
    <row r="6" spans="1:6" ht="15.75" x14ac:dyDescent="0.25">
      <c r="A6" s="217" t="s">
        <v>74</v>
      </c>
      <c r="B6" s="218">
        <v>41612</v>
      </c>
      <c r="C6" s="219">
        <v>5053514</v>
      </c>
      <c r="D6" s="219">
        <v>4.3099999999999996</v>
      </c>
      <c r="E6" s="217">
        <f t="shared" si="0"/>
        <v>49.620000000000005</v>
      </c>
      <c r="F6" s="217"/>
    </row>
    <row r="7" spans="1:6" ht="15.75" x14ac:dyDescent="0.25">
      <c r="A7" s="217" t="s">
        <v>74</v>
      </c>
      <c r="B7" s="218">
        <v>41613</v>
      </c>
      <c r="C7" s="219">
        <v>5053517</v>
      </c>
      <c r="D7" s="219">
        <v>13.26</v>
      </c>
      <c r="E7" s="217">
        <f t="shared" si="0"/>
        <v>62.88</v>
      </c>
      <c r="F7" s="217"/>
    </row>
    <row r="8" spans="1:6" ht="15.75" x14ac:dyDescent="0.25">
      <c r="A8" s="217" t="s">
        <v>74</v>
      </c>
      <c r="B8" s="218">
        <v>41614</v>
      </c>
      <c r="C8" s="219">
        <v>5053522</v>
      </c>
      <c r="D8" s="219">
        <v>10.8</v>
      </c>
      <c r="E8" s="217">
        <f t="shared" ref="E8:E25" si="1">SUM(E7+D8)</f>
        <v>73.680000000000007</v>
      </c>
      <c r="F8" s="217"/>
    </row>
    <row r="9" spans="1:6" ht="15.75" x14ac:dyDescent="0.25">
      <c r="A9" s="217" t="s">
        <v>74</v>
      </c>
      <c r="B9" s="218">
        <v>41614</v>
      </c>
      <c r="C9" s="219">
        <v>5053525</v>
      </c>
      <c r="D9" s="219">
        <v>6.07</v>
      </c>
      <c r="E9" s="217">
        <f t="shared" si="1"/>
        <v>79.75</v>
      </c>
      <c r="F9" s="217"/>
    </row>
    <row r="10" spans="1:6" ht="15.75" x14ac:dyDescent="0.25">
      <c r="A10" s="217" t="s">
        <v>74</v>
      </c>
      <c r="B10" s="218">
        <v>41615</v>
      </c>
      <c r="C10" s="219">
        <v>5053526</v>
      </c>
      <c r="D10" s="219">
        <v>10.61</v>
      </c>
      <c r="E10" s="217">
        <f t="shared" si="1"/>
        <v>90.36</v>
      </c>
      <c r="F10" s="217"/>
    </row>
    <row r="11" spans="1:6" ht="15.75" x14ac:dyDescent="0.25">
      <c r="A11" s="217" t="s">
        <v>74</v>
      </c>
      <c r="B11" s="218">
        <v>41616</v>
      </c>
      <c r="C11" s="219">
        <v>5053527</v>
      </c>
      <c r="D11" s="219">
        <v>11.82</v>
      </c>
      <c r="E11" s="217">
        <f t="shared" si="1"/>
        <v>102.18</v>
      </c>
      <c r="F11" s="217"/>
    </row>
    <row r="12" spans="1:6" ht="15.75" x14ac:dyDescent="0.25">
      <c r="A12" s="217" t="s">
        <v>74</v>
      </c>
      <c r="B12" s="218">
        <v>41616</v>
      </c>
      <c r="C12" s="219">
        <v>5053528</v>
      </c>
      <c r="D12" s="219">
        <v>5.77</v>
      </c>
      <c r="E12" s="217">
        <f t="shared" si="1"/>
        <v>107.95</v>
      </c>
      <c r="F12" s="217"/>
    </row>
    <row r="13" spans="1:6" ht="15.75" x14ac:dyDescent="0.25">
      <c r="A13" s="217" t="s">
        <v>74</v>
      </c>
      <c r="B13" s="218">
        <v>41617</v>
      </c>
      <c r="C13" s="219">
        <v>5053531</v>
      </c>
      <c r="D13" s="219">
        <v>13.84</v>
      </c>
      <c r="E13" s="217">
        <f t="shared" si="1"/>
        <v>121.79</v>
      </c>
      <c r="F13" s="217"/>
    </row>
    <row r="14" spans="1:6" ht="15.75" x14ac:dyDescent="0.25">
      <c r="A14" s="217" t="s">
        <v>74</v>
      </c>
      <c r="B14" s="218">
        <v>41618</v>
      </c>
      <c r="C14" s="219">
        <v>5053534</v>
      </c>
      <c r="D14" s="219">
        <v>10.88</v>
      </c>
      <c r="E14" s="217">
        <f t="shared" si="1"/>
        <v>132.67000000000002</v>
      </c>
      <c r="F14" s="217"/>
    </row>
    <row r="15" spans="1:6" ht="15.75" x14ac:dyDescent="0.25">
      <c r="A15" s="217" t="s">
        <v>74</v>
      </c>
      <c r="B15" s="218">
        <v>41618</v>
      </c>
      <c r="C15" s="219">
        <v>5053536</v>
      </c>
      <c r="D15" s="219">
        <v>12.66</v>
      </c>
      <c r="E15" s="217">
        <f t="shared" si="1"/>
        <v>145.33000000000001</v>
      </c>
      <c r="F15" s="217"/>
    </row>
    <row r="16" spans="1:6" ht="15.75" x14ac:dyDescent="0.25">
      <c r="A16" s="217" t="s">
        <v>74</v>
      </c>
      <c r="B16" s="218">
        <v>41619</v>
      </c>
      <c r="C16" s="219">
        <v>5053541</v>
      </c>
      <c r="D16" s="219">
        <v>13.84</v>
      </c>
      <c r="E16" s="217">
        <f t="shared" si="1"/>
        <v>159.17000000000002</v>
      </c>
      <c r="F16" s="217"/>
    </row>
    <row r="17" spans="1:6" ht="15.75" x14ac:dyDescent="0.25">
      <c r="A17" s="217" t="s">
        <v>74</v>
      </c>
      <c r="B17" s="218">
        <v>41619</v>
      </c>
      <c r="C17" s="219">
        <v>5053546</v>
      </c>
      <c r="D17" s="219">
        <v>3.92</v>
      </c>
      <c r="E17" s="217">
        <f t="shared" si="1"/>
        <v>163.09</v>
      </c>
      <c r="F17" s="217"/>
    </row>
    <row r="18" spans="1:6" ht="15.75" x14ac:dyDescent="0.25">
      <c r="A18" s="217" t="s">
        <v>74</v>
      </c>
      <c r="B18" s="218">
        <v>41620</v>
      </c>
      <c r="C18" s="219">
        <v>5053547</v>
      </c>
      <c r="D18" s="219">
        <v>11.64</v>
      </c>
      <c r="E18" s="217">
        <f t="shared" si="1"/>
        <v>174.73000000000002</v>
      </c>
      <c r="F18" s="217"/>
    </row>
    <row r="19" spans="1:6" ht="15.75" x14ac:dyDescent="0.25">
      <c r="A19" s="217" t="s">
        <v>74</v>
      </c>
      <c r="B19" s="218">
        <v>41621</v>
      </c>
      <c r="C19" s="219">
        <v>4919001</v>
      </c>
      <c r="D19" s="219">
        <v>10.84</v>
      </c>
      <c r="E19" s="217">
        <f t="shared" si="1"/>
        <v>185.57000000000002</v>
      </c>
      <c r="F19" s="217"/>
    </row>
    <row r="20" spans="1:6" ht="15.75" x14ac:dyDescent="0.25">
      <c r="A20" s="217" t="s">
        <v>74</v>
      </c>
      <c r="B20" s="218">
        <v>41622</v>
      </c>
      <c r="C20" s="219">
        <v>4919004</v>
      </c>
      <c r="D20" s="219">
        <v>12.44</v>
      </c>
      <c r="E20" s="217">
        <f t="shared" si="1"/>
        <v>198.01000000000002</v>
      </c>
      <c r="F20" s="217"/>
    </row>
    <row r="21" spans="1:6" ht="15.75" x14ac:dyDescent="0.25">
      <c r="A21" s="217" t="s">
        <v>74</v>
      </c>
      <c r="B21" s="218">
        <v>41623</v>
      </c>
      <c r="C21" s="219">
        <v>4919003</v>
      </c>
      <c r="D21" s="219">
        <v>11.61</v>
      </c>
      <c r="E21" s="217">
        <f t="shared" si="1"/>
        <v>209.62</v>
      </c>
      <c r="F21" s="217"/>
    </row>
    <row r="22" spans="1:6" ht="15.75" x14ac:dyDescent="0.25">
      <c r="A22" s="217" t="s">
        <v>74</v>
      </c>
      <c r="B22" s="218">
        <v>41624</v>
      </c>
      <c r="C22" s="219">
        <v>4919005</v>
      </c>
      <c r="D22" s="219">
        <v>8.0399999999999991</v>
      </c>
      <c r="E22" s="217">
        <f t="shared" si="1"/>
        <v>217.66</v>
      </c>
      <c r="F22" s="217"/>
    </row>
    <row r="23" spans="1:6" ht="15.75" x14ac:dyDescent="0.25">
      <c r="A23" s="217" t="s">
        <v>74</v>
      </c>
      <c r="B23" s="218">
        <v>41625</v>
      </c>
      <c r="C23" s="219">
        <v>4919014</v>
      </c>
      <c r="D23" s="219">
        <v>12.34</v>
      </c>
      <c r="E23" s="217">
        <f t="shared" si="1"/>
        <v>230</v>
      </c>
      <c r="F23" s="217"/>
    </row>
    <row r="24" spans="1:6" ht="15.75" x14ac:dyDescent="0.25">
      <c r="A24" s="217" t="s">
        <v>74</v>
      </c>
      <c r="B24" s="218">
        <v>41626</v>
      </c>
      <c r="C24" s="219">
        <v>4919022</v>
      </c>
      <c r="D24" s="219">
        <v>7.82</v>
      </c>
      <c r="E24" s="217">
        <f t="shared" si="1"/>
        <v>237.82</v>
      </c>
      <c r="F24" s="217"/>
    </row>
    <row r="25" spans="1:6" ht="15.75" x14ac:dyDescent="0.25">
      <c r="A25" s="217" t="s">
        <v>74</v>
      </c>
      <c r="B25" s="218">
        <v>41626</v>
      </c>
      <c r="C25" s="219">
        <v>4919018</v>
      </c>
      <c r="D25" s="219">
        <v>12.49</v>
      </c>
      <c r="E25" s="217">
        <f t="shared" si="1"/>
        <v>250.31</v>
      </c>
      <c r="F25" s="217"/>
    </row>
    <row r="26" spans="1:6" ht="15.75" x14ac:dyDescent="0.25">
      <c r="A26" s="217" t="s">
        <v>74</v>
      </c>
      <c r="B26" s="218">
        <v>41626</v>
      </c>
      <c r="C26" s="219">
        <v>4919024</v>
      </c>
      <c r="D26" s="219">
        <v>13.08</v>
      </c>
      <c r="E26" s="217">
        <f t="shared" ref="E26:E42" si="2">SUM(E25+D26)</f>
        <v>263.39</v>
      </c>
      <c r="F26" s="217"/>
    </row>
    <row r="27" spans="1:6" ht="15.75" x14ac:dyDescent="0.25">
      <c r="A27" s="217" t="s">
        <v>74</v>
      </c>
      <c r="B27" s="218">
        <v>41627</v>
      </c>
      <c r="C27" s="219">
        <v>4919027</v>
      </c>
      <c r="D27" s="219">
        <v>3.46</v>
      </c>
      <c r="E27" s="217">
        <f t="shared" si="2"/>
        <v>266.84999999999997</v>
      </c>
      <c r="F27" s="217"/>
    </row>
    <row r="28" spans="1:6" ht="15.75" x14ac:dyDescent="0.25">
      <c r="A28" s="217" t="s">
        <v>74</v>
      </c>
      <c r="B28" s="218">
        <v>41628</v>
      </c>
      <c r="C28" s="219">
        <v>4919032</v>
      </c>
      <c r="D28" s="219">
        <v>11.75</v>
      </c>
      <c r="E28" s="217">
        <f t="shared" si="2"/>
        <v>278.59999999999997</v>
      </c>
      <c r="F28" s="217"/>
    </row>
    <row r="29" spans="1:6" ht="15.75" x14ac:dyDescent="0.25">
      <c r="A29" s="217" t="s">
        <v>74</v>
      </c>
      <c r="B29" s="218">
        <v>41629</v>
      </c>
      <c r="C29" s="219">
        <v>4919033</v>
      </c>
      <c r="D29" s="219">
        <v>12.42</v>
      </c>
      <c r="E29" s="217">
        <f t="shared" si="2"/>
        <v>291.02</v>
      </c>
      <c r="F29" s="217"/>
    </row>
    <row r="30" spans="1:6" ht="15.75" x14ac:dyDescent="0.25">
      <c r="A30" s="217" t="s">
        <v>74</v>
      </c>
      <c r="B30" s="221">
        <v>41629</v>
      </c>
      <c r="C30" s="222">
        <v>4919034</v>
      </c>
      <c r="D30" s="222">
        <v>11.16</v>
      </c>
      <c r="E30" s="220">
        <f t="shared" si="2"/>
        <v>302.18</v>
      </c>
      <c r="F30" s="217"/>
    </row>
    <row r="31" spans="1:6" ht="15.75" x14ac:dyDescent="0.25">
      <c r="A31" s="217" t="s">
        <v>74</v>
      </c>
      <c r="B31" s="218">
        <v>41631</v>
      </c>
      <c r="C31" s="219">
        <v>4919036</v>
      </c>
      <c r="D31" s="219">
        <v>12.22</v>
      </c>
      <c r="E31" s="217">
        <f t="shared" si="2"/>
        <v>314.40000000000003</v>
      </c>
      <c r="F31" s="217"/>
    </row>
    <row r="32" spans="1:6" ht="15.75" x14ac:dyDescent="0.25">
      <c r="A32" s="217" t="s">
        <v>74</v>
      </c>
      <c r="B32" s="218">
        <v>41632</v>
      </c>
      <c r="C32" s="219">
        <v>4919043</v>
      </c>
      <c r="D32" s="219">
        <v>11.66</v>
      </c>
      <c r="E32" s="217">
        <f t="shared" si="2"/>
        <v>326.06000000000006</v>
      </c>
      <c r="F32" s="217"/>
    </row>
    <row r="33" spans="1:6" ht="15.75" x14ac:dyDescent="0.25">
      <c r="A33" s="217" t="s">
        <v>74</v>
      </c>
      <c r="B33" s="218">
        <v>41632</v>
      </c>
      <c r="C33" s="219">
        <v>4919047</v>
      </c>
      <c r="D33" s="219">
        <v>11.78</v>
      </c>
      <c r="E33" s="217">
        <f t="shared" si="2"/>
        <v>337.84000000000003</v>
      </c>
      <c r="F33" s="217"/>
    </row>
    <row r="34" spans="1:6" ht="15.75" x14ac:dyDescent="0.25">
      <c r="A34" s="217" t="s">
        <v>74</v>
      </c>
      <c r="B34" s="218">
        <v>41633</v>
      </c>
      <c r="C34" s="219">
        <v>4919048</v>
      </c>
      <c r="D34" s="219">
        <v>14.75</v>
      </c>
      <c r="E34" s="217">
        <f t="shared" si="2"/>
        <v>352.59000000000003</v>
      </c>
      <c r="F34" s="217"/>
    </row>
    <row r="35" spans="1:6" ht="15.75" x14ac:dyDescent="0.25">
      <c r="A35" s="217" t="s">
        <v>74</v>
      </c>
      <c r="B35" s="218">
        <v>41634</v>
      </c>
      <c r="C35" s="219">
        <v>4919049</v>
      </c>
      <c r="D35" s="219">
        <v>12.33</v>
      </c>
      <c r="E35" s="217">
        <f t="shared" si="2"/>
        <v>364.92</v>
      </c>
      <c r="F35" s="217"/>
    </row>
    <row r="36" spans="1:6" ht="15.75" x14ac:dyDescent="0.25">
      <c r="A36" s="217" t="s">
        <v>74</v>
      </c>
      <c r="B36" s="218">
        <v>41635</v>
      </c>
      <c r="C36" s="219">
        <v>4919059</v>
      </c>
      <c r="D36" s="219">
        <v>11.3</v>
      </c>
      <c r="E36" s="217">
        <f t="shared" si="2"/>
        <v>376.22</v>
      </c>
      <c r="F36" s="217"/>
    </row>
    <row r="37" spans="1:6" ht="15.75" x14ac:dyDescent="0.25">
      <c r="A37" s="217" t="s">
        <v>74</v>
      </c>
      <c r="B37" s="218">
        <v>42000</v>
      </c>
      <c r="C37" s="219">
        <v>4919062</v>
      </c>
      <c r="D37" s="219">
        <v>12.4</v>
      </c>
      <c r="E37" s="217">
        <f t="shared" si="2"/>
        <v>388.62</v>
      </c>
      <c r="F37" s="217"/>
    </row>
    <row r="38" spans="1:6" ht="15.75" x14ac:dyDescent="0.25">
      <c r="A38" s="217" t="s">
        <v>74</v>
      </c>
      <c r="B38" s="218">
        <v>42001</v>
      </c>
      <c r="C38" s="219">
        <v>4919064</v>
      </c>
      <c r="D38" s="219">
        <v>10.93</v>
      </c>
      <c r="E38" s="217">
        <f t="shared" si="2"/>
        <v>399.55</v>
      </c>
      <c r="F38" s="217"/>
    </row>
    <row r="39" spans="1:6" ht="15.75" x14ac:dyDescent="0.25">
      <c r="A39" s="217" t="s">
        <v>74</v>
      </c>
      <c r="B39" s="218">
        <v>42002</v>
      </c>
      <c r="C39" s="219">
        <v>4919063</v>
      </c>
      <c r="D39" s="219">
        <v>9.44</v>
      </c>
      <c r="E39" s="217">
        <f t="shared" si="2"/>
        <v>408.99</v>
      </c>
      <c r="F39" s="217"/>
    </row>
    <row r="40" spans="1:6" ht="15.75" x14ac:dyDescent="0.25">
      <c r="A40" s="217" t="s">
        <v>74</v>
      </c>
      <c r="B40" s="218">
        <v>42003</v>
      </c>
      <c r="C40" s="219">
        <v>4919067</v>
      </c>
      <c r="D40" s="222"/>
      <c r="E40" s="217">
        <f t="shared" si="2"/>
        <v>408.99</v>
      </c>
      <c r="F40" s="217"/>
    </row>
    <row r="41" spans="1:6" ht="15.75" x14ac:dyDescent="0.25">
      <c r="A41" s="217" t="s">
        <v>74</v>
      </c>
      <c r="B41" s="218">
        <v>42004</v>
      </c>
      <c r="C41" s="219">
        <v>4919071</v>
      </c>
      <c r="D41" s="219">
        <v>7.48</v>
      </c>
      <c r="E41" s="217">
        <f t="shared" si="2"/>
        <v>416.47</v>
      </c>
      <c r="F41" s="217"/>
    </row>
    <row r="42" spans="1:6" ht="15.75" x14ac:dyDescent="0.25">
      <c r="A42" s="217" t="s">
        <v>74</v>
      </c>
      <c r="B42" s="218">
        <v>42004</v>
      </c>
      <c r="C42" s="219">
        <v>4919075</v>
      </c>
      <c r="D42" s="219">
        <v>12.77</v>
      </c>
      <c r="E42" s="217">
        <f t="shared" si="2"/>
        <v>429.24</v>
      </c>
      <c r="F42" s="217"/>
    </row>
    <row r="44" spans="1:6" ht="15.75" x14ac:dyDescent="0.25">
      <c r="A44" s="223" t="s">
        <v>174</v>
      </c>
      <c r="B44" s="178"/>
      <c r="C44" s="178"/>
      <c r="D44" s="178"/>
      <c r="E44" s="178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>
      <selection activeCell="E2" sqref="E2"/>
    </sheetView>
  </sheetViews>
  <sheetFormatPr baseColWidth="10" defaultRowHeight="15" x14ac:dyDescent="0.25"/>
  <cols>
    <col min="1" max="1" width="17.42578125" customWidth="1"/>
    <col min="2" max="2" width="13" customWidth="1"/>
    <col min="3" max="3" width="17" customWidth="1"/>
    <col min="4" max="4" width="14.42578125" customWidth="1"/>
    <col min="5" max="5" width="15.85546875" customWidth="1"/>
  </cols>
  <sheetData>
    <row r="1" spans="1:6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6" ht="15.75" x14ac:dyDescent="0.25">
      <c r="A2" s="217" t="s">
        <v>74</v>
      </c>
      <c r="B2" s="218">
        <v>41631</v>
      </c>
      <c r="C2" s="219">
        <v>4919036</v>
      </c>
      <c r="D2" s="219">
        <v>12.22</v>
      </c>
      <c r="E2" s="217">
        <v>12.22</v>
      </c>
      <c r="F2" s="217"/>
    </row>
    <row r="3" spans="1:6" ht="15.75" x14ac:dyDescent="0.25">
      <c r="A3" s="217" t="s">
        <v>74</v>
      </c>
      <c r="B3" s="218">
        <v>41632</v>
      </c>
      <c r="C3" s="219">
        <v>4919043</v>
      </c>
      <c r="D3" s="219">
        <v>11.66</v>
      </c>
      <c r="E3" s="217">
        <f>SUM(E2+D3)</f>
        <v>23.880000000000003</v>
      </c>
      <c r="F3" s="217"/>
    </row>
    <row r="4" spans="1:6" ht="15.75" x14ac:dyDescent="0.25">
      <c r="A4" s="217" t="s">
        <v>74</v>
      </c>
      <c r="B4" s="218">
        <v>41632</v>
      </c>
      <c r="C4" s="219">
        <v>4919047</v>
      </c>
      <c r="D4" s="219">
        <v>11.78</v>
      </c>
      <c r="E4" s="217">
        <f t="shared" ref="E4:E5" si="0">SUM(E3+D4)</f>
        <v>35.660000000000004</v>
      </c>
      <c r="F4" s="217"/>
    </row>
    <row r="5" spans="1:6" ht="15.75" x14ac:dyDescent="0.25">
      <c r="A5" s="217" t="s">
        <v>74</v>
      </c>
      <c r="B5" s="218">
        <v>41633</v>
      </c>
      <c r="C5" s="219">
        <v>4919048</v>
      </c>
      <c r="D5" s="219">
        <v>14.75</v>
      </c>
      <c r="E5" s="217">
        <f t="shared" si="0"/>
        <v>50.410000000000004</v>
      </c>
      <c r="F5" s="217"/>
    </row>
    <row r="6" spans="1:6" ht="15.75" x14ac:dyDescent="0.25">
      <c r="A6" s="217" t="s">
        <v>74</v>
      </c>
      <c r="B6" s="218">
        <v>41634</v>
      </c>
      <c r="C6" s="219">
        <v>4919049</v>
      </c>
      <c r="D6" s="219">
        <v>12.33</v>
      </c>
      <c r="E6" s="217">
        <f t="shared" ref="E6:E22" si="1">SUM(E5+D6)</f>
        <v>62.74</v>
      </c>
      <c r="F6" s="217"/>
    </row>
    <row r="7" spans="1:6" ht="15.75" x14ac:dyDescent="0.25">
      <c r="A7" s="217" t="s">
        <v>74</v>
      </c>
      <c r="B7" s="218">
        <v>41635</v>
      </c>
      <c r="C7" s="219">
        <v>4919059</v>
      </c>
      <c r="D7" s="219">
        <v>11.3</v>
      </c>
      <c r="E7" s="217">
        <f t="shared" si="1"/>
        <v>74.040000000000006</v>
      </c>
      <c r="F7" s="217"/>
    </row>
    <row r="8" spans="1:6" ht="15.75" x14ac:dyDescent="0.25">
      <c r="A8" s="217" t="s">
        <v>74</v>
      </c>
      <c r="B8" s="218">
        <v>42000</v>
      </c>
      <c r="C8" s="219">
        <v>4919062</v>
      </c>
      <c r="D8" s="219">
        <v>12.4</v>
      </c>
      <c r="E8" s="217">
        <f t="shared" si="1"/>
        <v>86.440000000000012</v>
      </c>
      <c r="F8" s="217"/>
    </row>
    <row r="9" spans="1:6" ht="15.75" x14ac:dyDescent="0.25">
      <c r="A9" s="217" t="s">
        <v>74</v>
      </c>
      <c r="B9" s="218">
        <v>42001</v>
      </c>
      <c r="C9" s="219">
        <v>4919064</v>
      </c>
      <c r="D9" s="219">
        <v>10.93</v>
      </c>
      <c r="E9" s="217">
        <f t="shared" si="1"/>
        <v>97.37</v>
      </c>
      <c r="F9" s="217"/>
    </row>
    <row r="10" spans="1:6" ht="15.75" x14ac:dyDescent="0.25">
      <c r="A10" s="217" t="s">
        <v>74</v>
      </c>
      <c r="B10" s="218">
        <v>42002</v>
      </c>
      <c r="C10" s="219">
        <v>4919063</v>
      </c>
      <c r="D10" s="219">
        <v>9.44</v>
      </c>
      <c r="E10" s="217">
        <f t="shared" si="1"/>
        <v>106.81</v>
      </c>
      <c r="F10" s="217"/>
    </row>
    <row r="11" spans="1:6" ht="15.75" x14ac:dyDescent="0.25">
      <c r="A11" s="217" t="s">
        <v>74</v>
      </c>
      <c r="B11" s="218">
        <v>42003</v>
      </c>
      <c r="C11" s="219">
        <v>4919067</v>
      </c>
      <c r="D11" s="219">
        <v>10.210000000000001</v>
      </c>
      <c r="E11" s="217">
        <f t="shared" si="1"/>
        <v>117.02000000000001</v>
      </c>
      <c r="F11" s="217"/>
    </row>
    <row r="12" spans="1:6" ht="15.75" x14ac:dyDescent="0.25">
      <c r="A12" s="217" t="s">
        <v>74</v>
      </c>
      <c r="B12" s="218">
        <v>42004</v>
      </c>
      <c r="C12" s="219">
        <v>4919071</v>
      </c>
      <c r="D12" s="219">
        <v>7.48</v>
      </c>
      <c r="E12" s="217">
        <f t="shared" si="1"/>
        <v>124.50000000000001</v>
      </c>
      <c r="F12" s="217"/>
    </row>
    <row r="13" spans="1:6" ht="15.75" x14ac:dyDescent="0.25">
      <c r="A13" s="217" t="s">
        <v>74</v>
      </c>
      <c r="B13" s="218">
        <v>42004</v>
      </c>
      <c r="C13" s="219">
        <v>4919075</v>
      </c>
      <c r="D13" s="219">
        <v>12.77</v>
      </c>
      <c r="E13" s="217">
        <f t="shared" si="1"/>
        <v>137.27000000000001</v>
      </c>
      <c r="F13" s="217"/>
    </row>
    <row r="14" spans="1:6" ht="15.75" x14ac:dyDescent="0.25">
      <c r="A14" s="217" t="s">
        <v>74</v>
      </c>
      <c r="B14" s="218">
        <v>1</v>
      </c>
      <c r="C14" s="219">
        <v>4919076</v>
      </c>
      <c r="D14" s="219">
        <v>7.73</v>
      </c>
      <c r="E14" s="217">
        <f t="shared" si="1"/>
        <v>145</v>
      </c>
      <c r="F14" s="217"/>
    </row>
    <row r="15" spans="1:6" ht="15.75" x14ac:dyDescent="0.25">
      <c r="A15" s="217" t="s">
        <v>74</v>
      </c>
      <c r="B15" s="218">
        <v>2</v>
      </c>
      <c r="C15" s="219">
        <v>4919078</v>
      </c>
      <c r="D15" s="219">
        <v>13.54</v>
      </c>
      <c r="E15" s="217">
        <f t="shared" si="1"/>
        <v>158.54</v>
      </c>
      <c r="F15" s="217"/>
    </row>
    <row r="16" spans="1:6" ht="15.75" x14ac:dyDescent="0.25">
      <c r="A16" s="217" t="s">
        <v>74</v>
      </c>
      <c r="B16" s="218">
        <v>3</v>
      </c>
      <c r="C16" s="219">
        <v>4919084</v>
      </c>
      <c r="D16" s="219">
        <v>10.87</v>
      </c>
      <c r="E16" s="217">
        <f t="shared" si="1"/>
        <v>169.41</v>
      </c>
      <c r="F16" s="217"/>
    </row>
    <row r="17" spans="1:7" ht="15.75" x14ac:dyDescent="0.25">
      <c r="A17" s="217" t="s">
        <v>74</v>
      </c>
      <c r="B17" s="218">
        <v>4</v>
      </c>
      <c r="C17" s="219">
        <v>4919085</v>
      </c>
      <c r="D17" s="219">
        <v>7.39</v>
      </c>
      <c r="E17" s="217">
        <f t="shared" si="1"/>
        <v>176.79999999999998</v>
      </c>
      <c r="F17" s="217"/>
    </row>
    <row r="18" spans="1:7" ht="15.75" x14ac:dyDescent="0.25">
      <c r="A18" s="217" t="s">
        <v>74</v>
      </c>
      <c r="B18" s="218">
        <v>4</v>
      </c>
      <c r="C18" s="219">
        <v>4919086</v>
      </c>
      <c r="D18" s="219">
        <v>4.0199999999999996</v>
      </c>
      <c r="E18" s="217">
        <f t="shared" si="1"/>
        <v>180.82</v>
      </c>
      <c r="F18" s="217"/>
    </row>
    <row r="19" spans="1:7" ht="15.75" x14ac:dyDescent="0.25">
      <c r="A19" s="217" t="s">
        <v>74</v>
      </c>
      <c r="B19" s="218">
        <v>5</v>
      </c>
      <c r="C19" s="219">
        <v>4919087</v>
      </c>
      <c r="D19" s="219">
        <v>10.42</v>
      </c>
      <c r="E19" s="217">
        <f t="shared" si="1"/>
        <v>191.23999999999998</v>
      </c>
      <c r="F19" s="217"/>
    </row>
    <row r="20" spans="1:7" ht="15.75" x14ac:dyDescent="0.25">
      <c r="A20" s="217" t="s">
        <v>74</v>
      </c>
      <c r="B20" s="218">
        <v>6</v>
      </c>
      <c r="C20" s="219">
        <v>4919091</v>
      </c>
      <c r="D20" s="219">
        <v>8.7200000000000006</v>
      </c>
      <c r="E20" s="217">
        <f t="shared" si="1"/>
        <v>199.95999999999998</v>
      </c>
      <c r="F20" s="217"/>
    </row>
    <row r="21" spans="1:7" ht="15.75" x14ac:dyDescent="0.25">
      <c r="A21" s="217" t="s">
        <v>74</v>
      </c>
      <c r="B21" s="218">
        <v>7</v>
      </c>
      <c r="C21" s="219">
        <v>4919096</v>
      </c>
      <c r="D21" s="219">
        <v>11.78</v>
      </c>
      <c r="E21" s="217">
        <f t="shared" si="1"/>
        <v>211.73999999999998</v>
      </c>
      <c r="F21" s="217"/>
    </row>
    <row r="22" spans="1:7" ht="15.75" x14ac:dyDescent="0.25">
      <c r="A22" s="217" t="s">
        <v>74</v>
      </c>
      <c r="B22" s="218">
        <v>8</v>
      </c>
      <c r="C22" s="219">
        <v>4919098</v>
      </c>
      <c r="D22" s="219">
        <v>10.66</v>
      </c>
      <c r="E22" s="217">
        <f t="shared" si="1"/>
        <v>222.39999999999998</v>
      </c>
      <c r="F22" s="217"/>
    </row>
    <row r="23" spans="1:7" ht="15.75" x14ac:dyDescent="0.25">
      <c r="A23" s="217" t="s">
        <v>74</v>
      </c>
      <c r="B23" s="218">
        <v>9</v>
      </c>
      <c r="C23" s="219">
        <v>4919103</v>
      </c>
      <c r="D23" s="219">
        <v>10.45</v>
      </c>
      <c r="E23" s="217">
        <f t="shared" ref="E23:E50" si="2">SUM(E22+D23)</f>
        <v>232.84999999999997</v>
      </c>
      <c r="F23" s="217"/>
    </row>
    <row r="24" spans="1:7" ht="15.75" x14ac:dyDescent="0.25">
      <c r="A24" s="217" t="s">
        <v>74</v>
      </c>
      <c r="B24" s="218">
        <v>10</v>
      </c>
      <c r="C24" s="219">
        <v>4919107</v>
      </c>
      <c r="D24" s="219">
        <v>8.8699999999999992</v>
      </c>
      <c r="E24" s="217">
        <f t="shared" si="2"/>
        <v>241.71999999999997</v>
      </c>
      <c r="F24" s="217"/>
    </row>
    <row r="25" spans="1:7" ht="15.75" x14ac:dyDescent="0.25">
      <c r="A25" s="217" t="s">
        <v>74</v>
      </c>
      <c r="B25" s="218">
        <v>11</v>
      </c>
      <c r="C25" s="219">
        <v>4919109</v>
      </c>
      <c r="D25" s="219">
        <v>11.27</v>
      </c>
      <c r="E25" s="217">
        <f t="shared" si="2"/>
        <v>252.98999999999998</v>
      </c>
      <c r="F25" s="217"/>
    </row>
    <row r="26" spans="1:7" ht="15.75" x14ac:dyDescent="0.25">
      <c r="A26" s="217" t="s">
        <v>74</v>
      </c>
      <c r="B26" s="218">
        <v>12</v>
      </c>
      <c r="C26" s="219">
        <v>4919110</v>
      </c>
      <c r="D26" s="219">
        <v>9.9700000000000006</v>
      </c>
      <c r="E26" s="217">
        <f t="shared" si="2"/>
        <v>262.95999999999998</v>
      </c>
      <c r="F26" s="217"/>
    </row>
    <row r="27" spans="1:7" ht="15.75" x14ac:dyDescent="0.25">
      <c r="A27" s="217" t="s">
        <v>74</v>
      </c>
      <c r="B27" s="218">
        <v>13</v>
      </c>
      <c r="C27" s="219">
        <v>4919114</v>
      </c>
      <c r="D27" s="219">
        <v>13.63</v>
      </c>
      <c r="E27" s="217">
        <f t="shared" si="2"/>
        <v>276.58999999999997</v>
      </c>
      <c r="F27" s="217"/>
    </row>
    <row r="28" spans="1:7" ht="15.75" x14ac:dyDescent="0.25">
      <c r="A28" s="217" t="s">
        <v>74</v>
      </c>
      <c r="B28" s="218">
        <v>13</v>
      </c>
      <c r="C28" s="219">
        <v>4919116</v>
      </c>
      <c r="D28" s="219">
        <v>12.51</v>
      </c>
      <c r="E28" s="217">
        <f t="shared" si="2"/>
        <v>289.09999999999997</v>
      </c>
      <c r="F28" s="217"/>
    </row>
    <row r="29" spans="1:7" ht="15.75" x14ac:dyDescent="0.25">
      <c r="A29" s="217" t="s">
        <v>74</v>
      </c>
      <c r="B29" s="218">
        <v>14</v>
      </c>
      <c r="C29" s="219">
        <v>4919121</v>
      </c>
      <c r="D29" s="219">
        <v>13.96</v>
      </c>
      <c r="E29" s="217">
        <f t="shared" si="2"/>
        <v>303.05999999999995</v>
      </c>
      <c r="F29" s="217"/>
    </row>
    <row r="30" spans="1:7" ht="15.75" x14ac:dyDescent="0.25">
      <c r="A30" s="217" t="s">
        <v>74</v>
      </c>
      <c r="B30" s="218">
        <v>14</v>
      </c>
      <c r="C30" s="219">
        <v>4919123</v>
      </c>
      <c r="D30" s="219">
        <v>12.71</v>
      </c>
      <c r="E30" s="217">
        <f t="shared" si="2"/>
        <v>315.76999999999992</v>
      </c>
      <c r="F30" s="217"/>
    </row>
    <row r="31" spans="1:7" ht="15.75" x14ac:dyDescent="0.25">
      <c r="A31" s="217" t="s">
        <v>74</v>
      </c>
      <c r="B31" s="218">
        <v>15</v>
      </c>
      <c r="C31" s="219">
        <v>4919124</v>
      </c>
      <c r="D31" s="219">
        <v>9.0500000000000007</v>
      </c>
      <c r="E31" s="217">
        <f t="shared" si="2"/>
        <v>324.81999999999994</v>
      </c>
      <c r="F31" s="217"/>
    </row>
    <row r="32" spans="1:7" ht="15.75" x14ac:dyDescent="0.25">
      <c r="A32" s="217" t="s">
        <v>74</v>
      </c>
      <c r="B32" s="218">
        <v>16</v>
      </c>
      <c r="C32" s="219">
        <v>4919125</v>
      </c>
      <c r="D32" s="219">
        <v>10.38</v>
      </c>
      <c r="E32" s="217">
        <f t="shared" si="2"/>
        <v>335.19999999999993</v>
      </c>
      <c r="F32" s="217"/>
      <c r="G32">
        <v>588</v>
      </c>
    </row>
    <row r="33" spans="1:7" ht="15.75" x14ac:dyDescent="0.25">
      <c r="A33" s="217" t="s">
        <v>74</v>
      </c>
      <c r="B33" s="218">
        <v>17</v>
      </c>
      <c r="C33" s="219">
        <v>4919131</v>
      </c>
      <c r="D33" s="219">
        <v>11.41</v>
      </c>
      <c r="E33" s="217">
        <f t="shared" si="2"/>
        <v>346.60999999999996</v>
      </c>
      <c r="F33" s="217"/>
      <c r="G33">
        <v>589</v>
      </c>
    </row>
    <row r="34" spans="1:7" ht="15.75" x14ac:dyDescent="0.25">
      <c r="A34" s="217" t="s">
        <v>74</v>
      </c>
      <c r="B34" s="218">
        <v>18</v>
      </c>
      <c r="C34" s="219">
        <v>4919133</v>
      </c>
      <c r="D34" s="219">
        <v>9.51</v>
      </c>
      <c r="E34" s="217">
        <f t="shared" si="2"/>
        <v>356.11999999999995</v>
      </c>
      <c r="F34" s="217"/>
      <c r="G34">
        <v>590</v>
      </c>
    </row>
    <row r="35" spans="1:7" ht="15.75" x14ac:dyDescent="0.25">
      <c r="A35" s="217" t="s">
        <v>74</v>
      </c>
      <c r="B35" s="218">
        <v>19</v>
      </c>
      <c r="C35" s="219">
        <v>4919134</v>
      </c>
      <c r="D35" s="219">
        <v>13.82</v>
      </c>
      <c r="E35" s="217">
        <f t="shared" si="2"/>
        <v>369.93999999999994</v>
      </c>
      <c r="F35" s="217"/>
      <c r="G35">
        <v>591</v>
      </c>
    </row>
    <row r="36" spans="1:7" ht="15.75" x14ac:dyDescent="0.25">
      <c r="A36" s="217" t="s">
        <v>74</v>
      </c>
      <c r="B36" s="218">
        <v>20</v>
      </c>
      <c r="C36" s="219">
        <v>4919136</v>
      </c>
      <c r="D36" s="219">
        <v>11.06</v>
      </c>
      <c r="E36" s="217">
        <f t="shared" si="2"/>
        <v>380.99999999999994</v>
      </c>
      <c r="F36" s="217"/>
      <c r="G36">
        <v>592</v>
      </c>
    </row>
    <row r="37" spans="1:7" ht="15.75" x14ac:dyDescent="0.25">
      <c r="A37" s="217" t="s">
        <v>74</v>
      </c>
      <c r="B37" s="218">
        <v>21</v>
      </c>
      <c r="C37" s="219">
        <v>4919140</v>
      </c>
      <c r="D37" s="219">
        <v>12.24</v>
      </c>
      <c r="E37" s="217">
        <f t="shared" si="2"/>
        <v>393.23999999999995</v>
      </c>
      <c r="F37" s="217"/>
      <c r="G37">
        <v>593</v>
      </c>
    </row>
    <row r="38" spans="1:7" ht="15.75" x14ac:dyDescent="0.25">
      <c r="A38" s="217" t="s">
        <v>74</v>
      </c>
      <c r="B38" s="218">
        <v>21</v>
      </c>
      <c r="C38" s="219">
        <v>4919144</v>
      </c>
      <c r="D38" s="219">
        <v>10.81</v>
      </c>
      <c r="E38" s="217">
        <f t="shared" si="2"/>
        <v>404.04999999999995</v>
      </c>
      <c r="F38" s="217"/>
      <c r="G38">
        <v>594</v>
      </c>
    </row>
    <row r="39" spans="1:7" ht="15.75" x14ac:dyDescent="0.25">
      <c r="A39" s="217" t="s">
        <v>74</v>
      </c>
      <c r="B39" s="218">
        <v>22</v>
      </c>
      <c r="C39" s="219">
        <v>4919146</v>
      </c>
      <c r="D39" s="219">
        <v>10.46</v>
      </c>
      <c r="E39" s="217">
        <f t="shared" si="2"/>
        <v>414.50999999999993</v>
      </c>
      <c r="F39" s="217"/>
      <c r="G39">
        <v>595</v>
      </c>
    </row>
    <row r="40" spans="1:7" ht="15.75" x14ac:dyDescent="0.25">
      <c r="A40" s="217" t="s">
        <v>74</v>
      </c>
      <c r="B40" s="218">
        <v>22</v>
      </c>
      <c r="C40" s="219">
        <v>4919148</v>
      </c>
      <c r="D40" s="219">
        <v>14.06</v>
      </c>
      <c r="E40" s="217">
        <f t="shared" si="2"/>
        <v>428.56999999999994</v>
      </c>
      <c r="F40" s="217"/>
      <c r="G40">
        <v>596</v>
      </c>
    </row>
    <row r="41" spans="1:7" ht="15.75" x14ac:dyDescent="0.25">
      <c r="A41" s="217" t="s">
        <v>74</v>
      </c>
      <c r="B41" s="218">
        <v>22</v>
      </c>
      <c r="C41" s="219">
        <v>4919149</v>
      </c>
      <c r="D41" s="219">
        <v>5.61</v>
      </c>
      <c r="E41" s="217">
        <f t="shared" si="2"/>
        <v>434.17999999999995</v>
      </c>
      <c r="F41" s="217"/>
      <c r="G41">
        <v>597</v>
      </c>
    </row>
    <row r="42" spans="1:7" ht="15.75" x14ac:dyDescent="0.25">
      <c r="A42" s="217" t="s">
        <v>74</v>
      </c>
      <c r="B42" s="218">
        <v>23</v>
      </c>
      <c r="C42" s="219">
        <v>4919150</v>
      </c>
      <c r="D42" s="219">
        <v>11.43</v>
      </c>
      <c r="E42" s="217">
        <f t="shared" si="2"/>
        <v>445.60999999999996</v>
      </c>
      <c r="F42" s="217"/>
      <c r="G42">
        <v>598</v>
      </c>
    </row>
    <row r="43" spans="1:7" ht="15.75" x14ac:dyDescent="0.25">
      <c r="A43" s="217" t="s">
        <v>74</v>
      </c>
      <c r="B43" s="218">
        <v>24</v>
      </c>
      <c r="C43" s="219">
        <v>4919176</v>
      </c>
      <c r="D43" s="219">
        <v>13.61</v>
      </c>
      <c r="E43" s="217">
        <f t="shared" si="2"/>
        <v>459.21999999999997</v>
      </c>
      <c r="F43" s="217"/>
      <c r="G43">
        <v>599</v>
      </c>
    </row>
    <row r="44" spans="1:7" ht="15.75" x14ac:dyDescent="0.25">
      <c r="A44" s="217" t="s">
        <v>74</v>
      </c>
      <c r="B44" s="218">
        <v>24</v>
      </c>
      <c r="C44" s="219">
        <v>4919179</v>
      </c>
      <c r="D44" s="219">
        <v>7.49</v>
      </c>
      <c r="E44" s="217">
        <f t="shared" si="2"/>
        <v>466.71</v>
      </c>
      <c r="F44" s="217"/>
      <c r="G44">
        <v>600</v>
      </c>
    </row>
    <row r="45" spans="1:7" ht="15.75" x14ac:dyDescent="0.25">
      <c r="A45" s="217" t="s">
        <v>74</v>
      </c>
      <c r="B45" s="218">
        <v>24</v>
      </c>
      <c r="C45" s="219">
        <v>4919184</v>
      </c>
      <c r="D45" s="219">
        <v>11.79</v>
      </c>
      <c r="E45" s="217">
        <f t="shared" si="2"/>
        <v>478.5</v>
      </c>
      <c r="F45" s="217"/>
      <c r="G45">
        <v>601</v>
      </c>
    </row>
    <row r="46" spans="1:7" ht="15.75" x14ac:dyDescent="0.25">
      <c r="A46" s="217" t="s">
        <v>74</v>
      </c>
      <c r="B46" s="218">
        <v>25</v>
      </c>
      <c r="C46" s="219">
        <v>4919180</v>
      </c>
      <c r="D46" s="219">
        <v>12</v>
      </c>
      <c r="E46" s="217">
        <f t="shared" si="2"/>
        <v>490.5</v>
      </c>
      <c r="F46" s="217"/>
      <c r="G46">
        <v>602</v>
      </c>
    </row>
    <row r="47" spans="1:7" ht="15.75" x14ac:dyDescent="0.25">
      <c r="A47" s="217" t="s">
        <v>74</v>
      </c>
      <c r="B47" s="218">
        <v>26</v>
      </c>
      <c r="C47" s="219">
        <v>4919177</v>
      </c>
      <c r="D47" s="219">
        <v>13</v>
      </c>
      <c r="E47" s="217">
        <f t="shared" si="2"/>
        <v>503.5</v>
      </c>
      <c r="F47" s="217"/>
      <c r="G47">
        <v>603</v>
      </c>
    </row>
    <row r="48" spans="1:7" ht="15.75" x14ac:dyDescent="0.25">
      <c r="A48" s="217" t="s">
        <v>74</v>
      </c>
      <c r="B48" s="218">
        <v>27</v>
      </c>
      <c r="C48" s="219">
        <v>4919168</v>
      </c>
      <c r="D48" s="219">
        <v>10.35</v>
      </c>
      <c r="E48" s="217">
        <f t="shared" si="2"/>
        <v>513.85</v>
      </c>
      <c r="F48" s="217"/>
      <c r="G48">
        <v>604</v>
      </c>
    </row>
    <row r="49" spans="1:7" ht="15.75" x14ac:dyDescent="0.25">
      <c r="A49" s="217" t="s">
        <v>74</v>
      </c>
      <c r="B49" s="218">
        <v>28</v>
      </c>
      <c r="C49" s="219">
        <v>4919167</v>
      </c>
      <c r="D49" s="219">
        <v>11.7</v>
      </c>
      <c r="E49" s="217">
        <f t="shared" si="2"/>
        <v>525.55000000000007</v>
      </c>
      <c r="F49" s="217"/>
      <c r="G49">
        <v>605</v>
      </c>
    </row>
    <row r="50" spans="1:7" ht="15.75" x14ac:dyDescent="0.25">
      <c r="A50" s="217" t="s">
        <v>74</v>
      </c>
      <c r="B50" s="218">
        <v>29</v>
      </c>
      <c r="C50" s="219">
        <v>4919160</v>
      </c>
      <c r="D50" s="219">
        <v>9.2200000000000006</v>
      </c>
      <c r="E50" s="217">
        <f t="shared" si="2"/>
        <v>534.7700000000001</v>
      </c>
      <c r="F50" s="217"/>
      <c r="G50">
        <v>606</v>
      </c>
    </row>
    <row r="51" spans="1:7" ht="15.75" x14ac:dyDescent="0.25">
      <c r="A51" s="217" t="s">
        <v>74</v>
      </c>
      <c r="B51" s="218">
        <v>30</v>
      </c>
      <c r="C51" s="219">
        <v>5092501</v>
      </c>
      <c r="D51" s="219">
        <v>13.54</v>
      </c>
      <c r="E51" s="217">
        <f t="shared" ref="E51:E52" si="3">SUM(E50+D51)</f>
        <v>548.31000000000006</v>
      </c>
      <c r="F51" s="217"/>
      <c r="G51">
        <v>607</v>
      </c>
    </row>
    <row r="52" spans="1:7" ht="15.75" x14ac:dyDescent="0.25">
      <c r="A52" s="217" t="s">
        <v>74</v>
      </c>
      <c r="B52" s="218">
        <v>30</v>
      </c>
      <c r="C52" s="219">
        <v>5092505</v>
      </c>
      <c r="D52" s="219">
        <v>5.17</v>
      </c>
      <c r="E52" s="217">
        <f t="shared" si="3"/>
        <v>553.48</v>
      </c>
      <c r="F52" s="217"/>
      <c r="G52">
        <v>608</v>
      </c>
    </row>
    <row r="53" spans="1:7" ht="15.75" x14ac:dyDescent="0.25">
      <c r="A53" s="217" t="s">
        <v>74</v>
      </c>
      <c r="B53" s="218">
        <v>31</v>
      </c>
      <c r="C53" s="219">
        <v>5092513</v>
      </c>
      <c r="D53" s="219">
        <v>11.08</v>
      </c>
      <c r="E53" s="217">
        <f t="shared" ref="E53" si="4">SUM(E52+D53)</f>
        <v>564.56000000000006</v>
      </c>
      <c r="F53" s="217"/>
      <c r="G53">
        <v>609</v>
      </c>
    </row>
    <row r="54" spans="1:7" ht="15.75" x14ac:dyDescent="0.25">
      <c r="A54" s="217" t="s">
        <v>74</v>
      </c>
      <c r="B54" s="218">
        <v>41609</v>
      </c>
      <c r="C54" s="219">
        <v>5053501</v>
      </c>
      <c r="D54" s="219">
        <v>10.49</v>
      </c>
      <c r="E54" s="217">
        <v>10.49</v>
      </c>
      <c r="F54" s="217"/>
    </row>
    <row r="55" spans="1:7" ht="15.75" x14ac:dyDescent="0.25">
      <c r="A55" s="217" t="s">
        <v>74</v>
      </c>
      <c r="B55" s="218">
        <v>41610</v>
      </c>
      <c r="C55" s="219">
        <v>5053502</v>
      </c>
      <c r="D55" s="219">
        <v>11.04</v>
      </c>
      <c r="E55" s="217">
        <f>SUM(E54+D55)</f>
        <v>21.53</v>
      </c>
      <c r="F55" s="217"/>
    </row>
    <row r="56" spans="1:7" ht="15.75" x14ac:dyDescent="0.25">
      <c r="A56" s="217" t="s">
        <v>74</v>
      </c>
      <c r="B56" s="218">
        <v>41611</v>
      </c>
      <c r="C56" s="219">
        <v>5053509</v>
      </c>
      <c r="D56" s="219">
        <v>11.34</v>
      </c>
      <c r="E56" s="217">
        <f t="shared" ref="E56:E94" si="5">SUM(E55+D56)</f>
        <v>32.870000000000005</v>
      </c>
      <c r="F56" s="217"/>
    </row>
    <row r="57" spans="1:7" ht="15.75" x14ac:dyDescent="0.25">
      <c r="A57" s="217" t="s">
        <v>74</v>
      </c>
      <c r="B57" s="218">
        <v>41612</v>
      </c>
      <c r="C57" s="219">
        <v>5053512</v>
      </c>
      <c r="D57" s="219">
        <v>12.44</v>
      </c>
      <c r="E57" s="217">
        <f t="shared" si="5"/>
        <v>45.31</v>
      </c>
      <c r="F57" s="217"/>
    </row>
    <row r="58" spans="1:7" ht="15.75" x14ac:dyDescent="0.25">
      <c r="A58" s="217" t="s">
        <v>74</v>
      </c>
      <c r="B58" s="218">
        <v>41612</v>
      </c>
      <c r="C58" s="219">
        <v>5053514</v>
      </c>
      <c r="D58" s="219">
        <v>4.3099999999999996</v>
      </c>
      <c r="E58" s="217">
        <f t="shared" si="5"/>
        <v>49.620000000000005</v>
      </c>
      <c r="F58" s="217"/>
    </row>
    <row r="59" spans="1:7" ht="15.75" x14ac:dyDescent="0.25">
      <c r="A59" s="217" t="s">
        <v>74</v>
      </c>
      <c r="B59" s="218">
        <v>41613</v>
      </c>
      <c r="C59" s="219">
        <v>5053517</v>
      </c>
      <c r="D59" s="219">
        <v>13.26</v>
      </c>
      <c r="E59" s="217">
        <f t="shared" si="5"/>
        <v>62.88</v>
      </c>
      <c r="F59" s="217"/>
    </row>
    <row r="60" spans="1:7" ht="15.75" x14ac:dyDescent="0.25">
      <c r="A60" s="217" t="s">
        <v>74</v>
      </c>
      <c r="B60" s="218">
        <v>41614</v>
      </c>
      <c r="C60" s="219">
        <v>5053522</v>
      </c>
      <c r="D60" s="219">
        <v>10.8</v>
      </c>
      <c r="E60" s="217">
        <f t="shared" si="5"/>
        <v>73.680000000000007</v>
      </c>
      <c r="F60" s="217"/>
    </row>
    <row r="61" spans="1:7" ht="15.75" x14ac:dyDescent="0.25">
      <c r="A61" s="217" t="s">
        <v>74</v>
      </c>
      <c r="B61" s="218">
        <v>41614</v>
      </c>
      <c r="C61" s="219">
        <v>5053525</v>
      </c>
      <c r="D61" s="219">
        <v>6.07</v>
      </c>
      <c r="E61" s="217">
        <f t="shared" si="5"/>
        <v>79.75</v>
      </c>
      <c r="F61" s="217"/>
    </row>
    <row r="62" spans="1:7" ht="15.75" x14ac:dyDescent="0.25">
      <c r="A62" s="217" t="s">
        <v>74</v>
      </c>
      <c r="B62" s="218">
        <v>41615</v>
      </c>
      <c r="C62" s="219">
        <v>5053526</v>
      </c>
      <c r="D62" s="219">
        <v>10.61</v>
      </c>
      <c r="E62" s="217">
        <f t="shared" si="5"/>
        <v>90.36</v>
      </c>
      <c r="F62" s="217"/>
    </row>
    <row r="63" spans="1:7" ht="15.75" x14ac:dyDescent="0.25">
      <c r="A63" s="217" t="s">
        <v>74</v>
      </c>
      <c r="B63" s="218">
        <v>41616</v>
      </c>
      <c r="C63" s="219">
        <v>5053527</v>
      </c>
      <c r="D63" s="219">
        <v>11.82</v>
      </c>
      <c r="E63" s="217">
        <f t="shared" si="5"/>
        <v>102.18</v>
      </c>
      <c r="F63" s="217"/>
    </row>
    <row r="64" spans="1:7" ht="15.75" x14ac:dyDescent="0.25">
      <c r="A64" s="217" t="s">
        <v>74</v>
      </c>
      <c r="B64" s="218">
        <v>41616</v>
      </c>
      <c r="C64" s="219">
        <v>5053528</v>
      </c>
      <c r="D64" s="219">
        <v>5.77</v>
      </c>
      <c r="E64" s="217">
        <f t="shared" si="5"/>
        <v>107.95</v>
      </c>
      <c r="F64" s="217"/>
    </row>
    <row r="65" spans="1:6" ht="15.75" x14ac:dyDescent="0.25">
      <c r="A65" s="217" t="s">
        <v>74</v>
      </c>
      <c r="B65" s="218">
        <v>41617</v>
      </c>
      <c r="C65" s="219">
        <v>5053531</v>
      </c>
      <c r="D65" s="219">
        <v>13.84</v>
      </c>
      <c r="E65" s="217">
        <f t="shared" si="5"/>
        <v>121.79</v>
      </c>
      <c r="F65" s="217"/>
    </row>
    <row r="66" spans="1:6" ht="15.75" x14ac:dyDescent="0.25">
      <c r="A66" s="217" t="s">
        <v>74</v>
      </c>
      <c r="B66" s="218">
        <v>41618</v>
      </c>
      <c r="C66" s="219">
        <v>5053534</v>
      </c>
      <c r="D66" s="219">
        <v>10.88</v>
      </c>
      <c r="E66" s="217">
        <f t="shared" si="5"/>
        <v>132.67000000000002</v>
      </c>
      <c r="F66" s="217"/>
    </row>
    <row r="67" spans="1:6" ht="15.75" x14ac:dyDescent="0.25">
      <c r="A67" s="217" t="s">
        <v>74</v>
      </c>
      <c r="B67" s="218">
        <v>41618</v>
      </c>
      <c r="C67" s="219">
        <v>5053536</v>
      </c>
      <c r="D67" s="219">
        <v>12.66</v>
      </c>
      <c r="E67" s="217">
        <f t="shared" si="5"/>
        <v>145.33000000000001</v>
      </c>
      <c r="F67" s="217"/>
    </row>
    <row r="68" spans="1:6" ht="15.75" x14ac:dyDescent="0.25">
      <c r="A68" s="217" t="s">
        <v>74</v>
      </c>
      <c r="B68" s="218">
        <v>41619</v>
      </c>
      <c r="C68" s="219">
        <v>5053541</v>
      </c>
      <c r="D68" s="219">
        <v>13.84</v>
      </c>
      <c r="E68" s="217">
        <f t="shared" si="5"/>
        <v>159.17000000000002</v>
      </c>
      <c r="F68" s="217"/>
    </row>
    <row r="69" spans="1:6" ht="15.75" x14ac:dyDescent="0.25">
      <c r="A69" s="217" t="s">
        <v>74</v>
      </c>
      <c r="B69" s="218">
        <v>41619</v>
      </c>
      <c r="C69" s="219">
        <v>5053546</v>
      </c>
      <c r="D69" s="219">
        <v>3.92</v>
      </c>
      <c r="E69" s="217">
        <f t="shared" si="5"/>
        <v>163.09</v>
      </c>
      <c r="F69" s="217"/>
    </row>
    <row r="70" spans="1:6" ht="15.75" x14ac:dyDescent="0.25">
      <c r="A70" s="217" t="s">
        <v>74</v>
      </c>
      <c r="B70" s="218">
        <v>41620</v>
      </c>
      <c r="C70" s="219">
        <v>5053547</v>
      </c>
      <c r="D70" s="219">
        <v>11.64</v>
      </c>
      <c r="E70" s="217">
        <f t="shared" si="5"/>
        <v>174.73000000000002</v>
      </c>
      <c r="F70" s="217"/>
    </row>
    <row r="71" spans="1:6" ht="15.75" x14ac:dyDescent="0.25">
      <c r="A71" s="217" t="s">
        <v>74</v>
      </c>
      <c r="B71" s="218">
        <v>41621</v>
      </c>
      <c r="C71" s="219">
        <v>4919001</v>
      </c>
      <c r="D71" s="219">
        <v>10.84</v>
      </c>
      <c r="E71" s="217">
        <f t="shared" si="5"/>
        <v>185.57000000000002</v>
      </c>
      <c r="F71" s="217"/>
    </row>
    <row r="72" spans="1:6" ht="15.75" x14ac:dyDescent="0.25">
      <c r="A72" s="217" t="s">
        <v>74</v>
      </c>
      <c r="B72" s="218">
        <v>41622</v>
      </c>
      <c r="C72" s="219">
        <v>4919004</v>
      </c>
      <c r="D72" s="219">
        <v>12.44</v>
      </c>
      <c r="E72" s="217">
        <f t="shared" si="5"/>
        <v>198.01000000000002</v>
      </c>
      <c r="F72" s="217"/>
    </row>
    <row r="73" spans="1:6" ht="15.75" x14ac:dyDescent="0.25">
      <c r="A73" s="217" t="s">
        <v>74</v>
      </c>
      <c r="B73" s="218">
        <v>41623</v>
      </c>
      <c r="C73" s="219">
        <v>4919003</v>
      </c>
      <c r="D73" s="219">
        <v>11.61</v>
      </c>
      <c r="E73" s="217">
        <f t="shared" si="5"/>
        <v>209.62</v>
      </c>
      <c r="F73" s="217"/>
    </row>
    <row r="74" spans="1:6" ht="15.75" x14ac:dyDescent="0.25">
      <c r="A74" s="217" t="s">
        <v>74</v>
      </c>
      <c r="B74" s="218">
        <v>41624</v>
      </c>
      <c r="C74" s="219">
        <v>4919005</v>
      </c>
      <c r="D74" s="219">
        <v>8.0399999999999991</v>
      </c>
      <c r="E74" s="217">
        <f t="shared" si="5"/>
        <v>217.66</v>
      </c>
      <c r="F74" s="217"/>
    </row>
    <row r="75" spans="1:6" ht="15.75" x14ac:dyDescent="0.25">
      <c r="A75" s="217" t="s">
        <v>74</v>
      </c>
      <c r="B75" s="218">
        <v>41625</v>
      </c>
      <c r="C75" s="219">
        <v>4919014</v>
      </c>
      <c r="D75" s="219">
        <v>12.34</v>
      </c>
      <c r="E75" s="217">
        <f t="shared" si="5"/>
        <v>230</v>
      </c>
      <c r="F75" s="217"/>
    </row>
    <row r="76" spans="1:6" ht="15.75" x14ac:dyDescent="0.25">
      <c r="A76" s="217" t="s">
        <v>74</v>
      </c>
      <c r="B76" s="218">
        <v>41626</v>
      </c>
      <c r="C76" s="219">
        <v>4919022</v>
      </c>
      <c r="D76" s="219">
        <v>7.82</v>
      </c>
      <c r="E76" s="217">
        <f t="shared" si="5"/>
        <v>237.82</v>
      </c>
      <c r="F76" s="217"/>
    </row>
    <row r="77" spans="1:6" ht="15.75" x14ac:dyDescent="0.25">
      <c r="A77" s="217" t="s">
        <v>74</v>
      </c>
      <c r="B77" s="218">
        <v>41626</v>
      </c>
      <c r="C77" s="219">
        <v>4919018</v>
      </c>
      <c r="D77" s="219">
        <v>12.49</v>
      </c>
      <c r="E77" s="217">
        <f t="shared" si="5"/>
        <v>250.31</v>
      </c>
      <c r="F77" s="217"/>
    </row>
    <row r="78" spans="1:6" ht="15.75" x14ac:dyDescent="0.25">
      <c r="A78" s="217" t="s">
        <v>74</v>
      </c>
      <c r="B78" s="218">
        <v>41626</v>
      </c>
      <c r="C78" s="219">
        <v>4919024</v>
      </c>
      <c r="D78" s="219">
        <v>13.08</v>
      </c>
      <c r="E78" s="217">
        <f t="shared" si="5"/>
        <v>263.39</v>
      </c>
      <c r="F78" s="217"/>
    </row>
    <row r="79" spans="1:6" ht="15.75" x14ac:dyDescent="0.25">
      <c r="A79" s="217" t="s">
        <v>74</v>
      </c>
      <c r="B79" s="218">
        <v>41627</v>
      </c>
      <c r="C79" s="219">
        <v>4919027</v>
      </c>
      <c r="D79" s="219">
        <v>3.46</v>
      </c>
      <c r="E79" s="217">
        <f t="shared" si="5"/>
        <v>266.84999999999997</v>
      </c>
      <c r="F79" s="217"/>
    </row>
    <row r="80" spans="1:6" ht="15.75" x14ac:dyDescent="0.25">
      <c r="A80" s="217" t="s">
        <v>74</v>
      </c>
      <c r="B80" s="218">
        <v>41628</v>
      </c>
      <c r="C80" s="219">
        <v>4919032</v>
      </c>
      <c r="D80" s="219">
        <v>11.75</v>
      </c>
      <c r="E80" s="217">
        <f t="shared" si="5"/>
        <v>278.59999999999997</v>
      </c>
      <c r="F80" s="217"/>
    </row>
    <row r="81" spans="1:6" ht="15.75" x14ac:dyDescent="0.25">
      <c r="A81" s="217" t="s">
        <v>74</v>
      </c>
      <c r="B81" s="218">
        <v>41629</v>
      </c>
      <c r="C81" s="219">
        <v>4919033</v>
      </c>
      <c r="D81" s="219">
        <v>12.42</v>
      </c>
      <c r="E81" s="217">
        <f t="shared" si="5"/>
        <v>291.02</v>
      </c>
      <c r="F81" s="217"/>
    </row>
    <row r="82" spans="1:6" ht="15.75" x14ac:dyDescent="0.25">
      <c r="A82" s="217" t="s">
        <v>74</v>
      </c>
      <c r="B82" s="221">
        <v>41629</v>
      </c>
      <c r="C82" s="222">
        <v>4919034</v>
      </c>
      <c r="D82" s="222">
        <v>11.16</v>
      </c>
      <c r="E82" s="220">
        <f t="shared" si="5"/>
        <v>302.18</v>
      </c>
      <c r="F82" s="217"/>
    </row>
    <row r="83" spans="1:6" ht="15.75" x14ac:dyDescent="0.25">
      <c r="A83" s="217" t="s">
        <v>74</v>
      </c>
      <c r="B83" s="218">
        <v>41631</v>
      </c>
      <c r="C83" s="219">
        <v>4919036</v>
      </c>
      <c r="D83" s="219">
        <v>12.22</v>
      </c>
      <c r="E83" s="217">
        <f t="shared" si="5"/>
        <v>314.40000000000003</v>
      </c>
      <c r="F83" s="217"/>
    </row>
    <row r="84" spans="1:6" ht="15.75" x14ac:dyDescent="0.25">
      <c r="A84" s="217" t="s">
        <v>74</v>
      </c>
      <c r="B84" s="218">
        <v>41632</v>
      </c>
      <c r="C84" s="219">
        <v>4919043</v>
      </c>
      <c r="D84" s="219">
        <v>11.66</v>
      </c>
      <c r="E84" s="217">
        <f t="shared" si="5"/>
        <v>326.06000000000006</v>
      </c>
      <c r="F84" s="217"/>
    </row>
    <row r="85" spans="1:6" ht="15.75" x14ac:dyDescent="0.25">
      <c r="A85" s="217" t="s">
        <v>74</v>
      </c>
      <c r="B85" s="218">
        <v>41632</v>
      </c>
      <c r="C85" s="219">
        <v>4919047</v>
      </c>
      <c r="D85" s="219">
        <v>11.78</v>
      </c>
      <c r="E85" s="217">
        <f t="shared" si="5"/>
        <v>337.84000000000003</v>
      </c>
      <c r="F85" s="217"/>
    </row>
    <row r="86" spans="1:6" ht="15.75" x14ac:dyDescent="0.25">
      <c r="A86" s="217" t="s">
        <v>74</v>
      </c>
      <c r="B86" s="218">
        <v>41633</v>
      </c>
      <c r="C86" s="219">
        <v>4919048</v>
      </c>
      <c r="D86" s="219">
        <v>14.75</v>
      </c>
      <c r="E86" s="217">
        <f t="shared" si="5"/>
        <v>352.59000000000003</v>
      </c>
      <c r="F86" s="217"/>
    </row>
    <row r="87" spans="1:6" ht="15.75" x14ac:dyDescent="0.25">
      <c r="A87" s="217" t="s">
        <v>74</v>
      </c>
      <c r="B87" s="218">
        <v>41634</v>
      </c>
      <c r="C87" s="219">
        <v>4919049</v>
      </c>
      <c r="D87" s="219">
        <v>12.33</v>
      </c>
      <c r="E87" s="217">
        <f t="shared" si="5"/>
        <v>364.92</v>
      </c>
      <c r="F87" s="217"/>
    </row>
    <row r="88" spans="1:6" ht="15.75" x14ac:dyDescent="0.25">
      <c r="A88" s="217" t="s">
        <v>74</v>
      </c>
      <c r="B88" s="218">
        <v>41635</v>
      </c>
      <c r="C88" s="219">
        <v>4919059</v>
      </c>
      <c r="D88" s="219">
        <v>11.3</v>
      </c>
      <c r="E88" s="217">
        <f t="shared" si="5"/>
        <v>376.22</v>
      </c>
      <c r="F88" s="217"/>
    </row>
    <row r="89" spans="1:6" ht="15.75" x14ac:dyDescent="0.25">
      <c r="A89" s="217" t="s">
        <v>74</v>
      </c>
      <c r="B89" s="218">
        <v>42000</v>
      </c>
      <c r="C89" s="219">
        <v>4919062</v>
      </c>
      <c r="D89" s="219">
        <v>12.4</v>
      </c>
      <c r="E89" s="217">
        <f t="shared" si="5"/>
        <v>388.62</v>
      </c>
      <c r="F89" s="217"/>
    </row>
    <row r="90" spans="1:6" ht="15.75" x14ac:dyDescent="0.25">
      <c r="A90" s="217" t="s">
        <v>74</v>
      </c>
      <c r="B90" s="218">
        <v>42001</v>
      </c>
      <c r="C90" s="219">
        <v>4919064</v>
      </c>
      <c r="D90" s="219">
        <v>10.93</v>
      </c>
      <c r="E90" s="217">
        <f t="shared" si="5"/>
        <v>399.55</v>
      </c>
      <c r="F90" s="217"/>
    </row>
    <row r="91" spans="1:6" ht="15.75" x14ac:dyDescent="0.25">
      <c r="A91" s="217" t="s">
        <v>74</v>
      </c>
      <c r="B91" s="218">
        <v>42002</v>
      </c>
      <c r="C91" s="219">
        <v>4919063</v>
      </c>
      <c r="D91" s="219">
        <v>9.44</v>
      </c>
      <c r="E91" s="217">
        <f t="shared" si="5"/>
        <v>408.99</v>
      </c>
      <c r="F91" s="217"/>
    </row>
    <row r="92" spans="1:6" ht="15.75" x14ac:dyDescent="0.25">
      <c r="A92" s="217" t="s">
        <v>74</v>
      </c>
      <c r="B92" s="218">
        <v>42003</v>
      </c>
      <c r="C92" s="219">
        <v>4919067</v>
      </c>
      <c r="D92" s="222"/>
      <c r="E92" s="217">
        <f t="shared" si="5"/>
        <v>408.99</v>
      </c>
      <c r="F92" s="217"/>
    </row>
    <row r="93" spans="1:6" ht="15.75" x14ac:dyDescent="0.25">
      <c r="A93" s="217" t="s">
        <v>74</v>
      </c>
      <c r="B93" s="218">
        <v>42004</v>
      </c>
      <c r="C93" s="219">
        <v>4919071</v>
      </c>
      <c r="D93" s="219">
        <v>7.48</v>
      </c>
      <c r="E93" s="217">
        <f t="shared" si="5"/>
        <v>416.47</v>
      </c>
      <c r="F93" s="217"/>
    </row>
    <row r="94" spans="1:6" ht="15.75" x14ac:dyDescent="0.25">
      <c r="A94" s="217" t="s">
        <v>74</v>
      </c>
      <c r="B94" s="218">
        <v>42004</v>
      </c>
      <c r="C94" s="219">
        <v>4919075</v>
      </c>
      <c r="D94" s="219">
        <v>12.77</v>
      </c>
      <c r="E94" s="217">
        <f t="shared" si="5"/>
        <v>429.24</v>
      </c>
      <c r="F94" s="217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A2" sqref="A2:F45"/>
    </sheetView>
  </sheetViews>
  <sheetFormatPr baseColWidth="10" defaultRowHeight="15" x14ac:dyDescent="0.25"/>
  <cols>
    <col min="1" max="1" width="19.42578125" customWidth="1"/>
  </cols>
  <sheetData>
    <row r="1" spans="1:7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7" ht="15.75" x14ac:dyDescent="0.25">
      <c r="A2" s="217" t="s">
        <v>74</v>
      </c>
      <c r="B2" s="218">
        <v>41671</v>
      </c>
      <c r="C2" s="219">
        <v>5092514</v>
      </c>
      <c r="D2" s="219">
        <v>12.29</v>
      </c>
      <c r="E2" s="217">
        <v>12.29</v>
      </c>
      <c r="F2" s="217"/>
      <c r="G2">
        <v>610</v>
      </c>
    </row>
    <row r="3" spans="1:7" ht="15.75" x14ac:dyDescent="0.25">
      <c r="A3" s="217" t="s">
        <v>74</v>
      </c>
      <c r="B3" s="218">
        <v>41672</v>
      </c>
      <c r="C3" s="219">
        <v>5092516</v>
      </c>
      <c r="D3" s="219">
        <v>6.31</v>
      </c>
      <c r="E3" s="217">
        <f>SUM(E2+D3)</f>
        <v>18.599999999999998</v>
      </c>
      <c r="F3" s="217"/>
      <c r="G3">
        <v>611</v>
      </c>
    </row>
    <row r="4" spans="1:7" ht="15.75" x14ac:dyDescent="0.25">
      <c r="A4" s="217" t="s">
        <v>74</v>
      </c>
      <c r="B4" s="218">
        <v>41673</v>
      </c>
      <c r="C4" s="219">
        <v>5092520</v>
      </c>
      <c r="D4" s="219">
        <v>12.2</v>
      </c>
      <c r="E4" s="217">
        <f t="shared" ref="E4:E29" si="0">SUM(E3+D4)</f>
        <v>30.799999999999997</v>
      </c>
      <c r="F4" s="217"/>
      <c r="G4">
        <v>612</v>
      </c>
    </row>
    <row r="5" spans="1:7" ht="15.75" x14ac:dyDescent="0.25">
      <c r="A5" s="217" t="s">
        <v>74</v>
      </c>
      <c r="B5" s="218">
        <v>41674</v>
      </c>
      <c r="C5" s="219">
        <v>5092523</v>
      </c>
      <c r="D5" s="219">
        <v>10.02</v>
      </c>
      <c r="E5" s="217">
        <f t="shared" si="0"/>
        <v>40.819999999999993</v>
      </c>
      <c r="F5" s="217"/>
      <c r="G5">
        <v>613</v>
      </c>
    </row>
    <row r="6" spans="1:7" ht="15.75" x14ac:dyDescent="0.25">
      <c r="A6" s="217" t="s">
        <v>74</v>
      </c>
      <c r="B6" s="218">
        <v>41674</v>
      </c>
      <c r="C6" s="219">
        <v>5092526</v>
      </c>
      <c r="D6" s="219">
        <v>4.99</v>
      </c>
      <c r="E6" s="217">
        <f t="shared" si="0"/>
        <v>45.809999999999995</v>
      </c>
      <c r="F6" s="217"/>
      <c r="G6">
        <v>614</v>
      </c>
    </row>
    <row r="7" spans="1:7" ht="15.75" x14ac:dyDescent="0.25">
      <c r="A7" s="217" t="s">
        <v>74</v>
      </c>
      <c r="B7" s="218">
        <v>41675</v>
      </c>
      <c r="C7" s="219">
        <v>5092528</v>
      </c>
      <c r="D7" s="219">
        <v>9.5299999999999994</v>
      </c>
      <c r="E7" s="217">
        <f t="shared" si="0"/>
        <v>55.339999999999996</v>
      </c>
      <c r="F7" s="217"/>
      <c r="G7">
        <v>615</v>
      </c>
    </row>
    <row r="8" spans="1:7" ht="15.75" x14ac:dyDescent="0.25">
      <c r="A8" s="217" t="s">
        <v>74</v>
      </c>
      <c r="B8" s="218">
        <v>41676</v>
      </c>
      <c r="C8" s="219">
        <v>5092532</v>
      </c>
      <c r="D8" s="219">
        <v>5</v>
      </c>
      <c r="E8" s="217">
        <f t="shared" si="0"/>
        <v>60.339999999999996</v>
      </c>
      <c r="F8" s="217"/>
      <c r="G8">
        <v>616</v>
      </c>
    </row>
    <row r="9" spans="1:7" ht="15.75" x14ac:dyDescent="0.25">
      <c r="A9" s="217" t="s">
        <v>74</v>
      </c>
      <c r="B9" s="218">
        <v>41676</v>
      </c>
      <c r="C9" s="219">
        <v>5092533</v>
      </c>
      <c r="D9" s="219">
        <v>11.37</v>
      </c>
      <c r="E9" s="217">
        <f t="shared" si="0"/>
        <v>71.709999999999994</v>
      </c>
      <c r="F9" s="217"/>
      <c r="G9">
        <v>617</v>
      </c>
    </row>
    <row r="10" spans="1:7" ht="15.75" x14ac:dyDescent="0.25">
      <c r="A10" s="217" t="s">
        <v>74</v>
      </c>
      <c r="B10" s="218">
        <v>41677</v>
      </c>
      <c r="C10" s="219">
        <v>5092534</v>
      </c>
      <c r="D10" s="219">
        <v>12.22</v>
      </c>
      <c r="E10" s="217">
        <f t="shared" si="0"/>
        <v>83.929999999999993</v>
      </c>
      <c r="F10" s="217"/>
      <c r="G10">
        <v>618</v>
      </c>
    </row>
    <row r="11" spans="1:7" ht="15.75" x14ac:dyDescent="0.25">
      <c r="A11" s="217" t="s">
        <v>74</v>
      </c>
      <c r="B11" s="218">
        <v>41677</v>
      </c>
      <c r="C11" s="219">
        <v>5092539</v>
      </c>
      <c r="D11" s="219">
        <v>9.32</v>
      </c>
      <c r="E11" s="217">
        <f t="shared" si="0"/>
        <v>93.25</v>
      </c>
      <c r="F11" s="217"/>
      <c r="G11">
        <v>619</v>
      </c>
    </row>
    <row r="12" spans="1:7" ht="15.75" x14ac:dyDescent="0.25">
      <c r="A12" s="217" t="s">
        <v>74</v>
      </c>
      <c r="B12" s="218">
        <v>41678</v>
      </c>
      <c r="C12" s="219">
        <v>5092540</v>
      </c>
      <c r="D12" s="219">
        <v>10.28</v>
      </c>
      <c r="E12" s="217">
        <f t="shared" si="0"/>
        <v>103.53</v>
      </c>
      <c r="F12" s="217"/>
      <c r="G12">
        <v>620</v>
      </c>
    </row>
    <row r="13" spans="1:7" ht="15.75" x14ac:dyDescent="0.25">
      <c r="A13" s="217" t="s">
        <v>74</v>
      </c>
      <c r="B13" s="218">
        <v>41679</v>
      </c>
      <c r="C13" s="219">
        <v>5092541</v>
      </c>
      <c r="D13" s="219">
        <v>2.44</v>
      </c>
      <c r="E13" s="217">
        <f t="shared" si="0"/>
        <v>105.97</v>
      </c>
      <c r="F13" s="217"/>
      <c r="G13">
        <v>621</v>
      </c>
    </row>
    <row r="14" spans="1:7" ht="15.75" x14ac:dyDescent="0.25">
      <c r="A14" s="217" t="s">
        <v>74</v>
      </c>
      <c r="B14" s="218">
        <v>41679</v>
      </c>
      <c r="C14" s="219">
        <v>5092543</v>
      </c>
      <c r="D14" s="219">
        <v>9.9</v>
      </c>
      <c r="E14" s="217">
        <f t="shared" si="0"/>
        <v>115.87</v>
      </c>
      <c r="F14" s="217"/>
      <c r="G14">
        <v>622</v>
      </c>
    </row>
    <row r="15" spans="1:7" ht="15.75" x14ac:dyDescent="0.25">
      <c r="A15" s="217" t="s">
        <v>74</v>
      </c>
      <c r="B15" s="218">
        <v>41680</v>
      </c>
      <c r="C15" s="219">
        <v>5092547</v>
      </c>
      <c r="D15" s="219">
        <v>11.42</v>
      </c>
      <c r="E15" s="217">
        <f t="shared" si="0"/>
        <v>127.29</v>
      </c>
      <c r="F15" s="217"/>
      <c r="G15">
        <v>623</v>
      </c>
    </row>
    <row r="16" spans="1:7" ht="15.75" x14ac:dyDescent="0.25">
      <c r="A16" s="217" t="s">
        <v>74</v>
      </c>
      <c r="B16" s="218">
        <v>41681</v>
      </c>
      <c r="C16" s="219">
        <v>4926188</v>
      </c>
      <c r="D16" s="219">
        <v>4.04</v>
      </c>
      <c r="E16" s="217">
        <f t="shared" si="0"/>
        <v>131.33000000000001</v>
      </c>
      <c r="F16" s="217"/>
      <c r="G16">
        <v>624</v>
      </c>
    </row>
    <row r="17" spans="1:7" ht="15.75" x14ac:dyDescent="0.25">
      <c r="A17" s="217" t="s">
        <v>74</v>
      </c>
      <c r="B17" s="218">
        <v>41681</v>
      </c>
      <c r="C17" s="219">
        <v>5092552</v>
      </c>
      <c r="D17" s="219">
        <v>11.71</v>
      </c>
      <c r="E17" s="217">
        <f t="shared" si="0"/>
        <v>143.04000000000002</v>
      </c>
      <c r="F17" s="217"/>
      <c r="G17">
        <v>625</v>
      </c>
    </row>
    <row r="18" spans="1:7" ht="15.75" x14ac:dyDescent="0.25">
      <c r="A18" s="217" t="s">
        <v>74</v>
      </c>
      <c r="B18" s="218">
        <v>41682</v>
      </c>
      <c r="C18" s="219">
        <v>5092560</v>
      </c>
      <c r="D18" s="219">
        <v>10.57</v>
      </c>
      <c r="E18" s="217">
        <f t="shared" si="0"/>
        <v>153.61000000000001</v>
      </c>
      <c r="F18" s="217"/>
      <c r="G18">
        <v>626</v>
      </c>
    </row>
    <row r="19" spans="1:7" ht="15.75" x14ac:dyDescent="0.25">
      <c r="A19" s="217" t="s">
        <v>74</v>
      </c>
      <c r="B19" s="218">
        <v>41683</v>
      </c>
      <c r="C19" s="219">
        <v>5092563</v>
      </c>
      <c r="D19" s="219">
        <v>12.45</v>
      </c>
      <c r="E19" s="217">
        <f t="shared" si="0"/>
        <v>166.06</v>
      </c>
      <c r="F19" s="217"/>
      <c r="G19">
        <v>627</v>
      </c>
    </row>
    <row r="20" spans="1:7" ht="15.75" x14ac:dyDescent="0.25">
      <c r="A20" s="217" t="s">
        <v>74</v>
      </c>
      <c r="B20" s="218">
        <v>41684</v>
      </c>
      <c r="C20" s="219">
        <v>5092566</v>
      </c>
      <c r="D20" s="219">
        <v>10.75</v>
      </c>
      <c r="E20" s="217">
        <f t="shared" si="0"/>
        <v>176.81</v>
      </c>
      <c r="F20" s="217"/>
      <c r="G20">
        <v>628</v>
      </c>
    </row>
    <row r="21" spans="1:7" ht="15.75" x14ac:dyDescent="0.25">
      <c r="A21" s="217" t="s">
        <v>74</v>
      </c>
      <c r="B21" s="218">
        <v>41685</v>
      </c>
      <c r="C21" s="219">
        <v>5092567</v>
      </c>
      <c r="D21" s="219">
        <v>11.93</v>
      </c>
      <c r="E21" s="217">
        <f t="shared" si="0"/>
        <v>188.74</v>
      </c>
      <c r="F21" s="217"/>
      <c r="G21">
        <v>629</v>
      </c>
    </row>
    <row r="22" spans="1:7" ht="15.75" x14ac:dyDescent="0.25">
      <c r="A22" s="217" t="s">
        <v>74</v>
      </c>
      <c r="B22" s="218">
        <v>41686</v>
      </c>
      <c r="C22" s="219">
        <v>5092568</v>
      </c>
      <c r="D22" s="219">
        <v>8.67</v>
      </c>
      <c r="E22" s="217">
        <f t="shared" si="0"/>
        <v>197.41</v>
      </c>
      <c r="F22" s="217"/>
      <c r="G22">
        <v>630</v>
      </c>
    </row>
    <row r="23" spans="1:7" ht="15.75" x14ac:dyDescent="0.25">
      <c r="A23" s="217" t="s">
        <v>74</v>
      </c>
      <c r="B23" s="218">
        <v>41687</v>
      </c>
      <c r="C23" s="219">
        <v>5092573</v>
      </c>
      <c r="D23" s="219">
        <v>3.1</v>
      </c>
      <c r="E23" s="217">
        <f t="shared" si="0"/>
        <v>200.51</v>
      </c>
      <c r="F23" s="217"/>
      <c r="G23">
        <v>631</v>
      </c>
    </row>
    <row r="24" spans="1:7" ht="15.75" x14ac:dyDescent="0.25">
      <c r="A24" s="217" t="s">
        <v>74</v>
      </c>
      <c r="B24" s="218">
        <v>41687</v>
      </c>
      <c r="C24" s="219">
        <v>5092574</v>
      </c>
      <c r="D24" s="219">
        <v>9.91</v>
      </c>
      <c r="E24" s="217">
        <f t="shared" si="0"/>
        <v>210.42</v>
      </c>
      <c r="F24" s="217"/>
      <c r="G24">
        <v>632</v>
      </c>
    </row>
    <row r="25" spans="1:7" ht="15.75" x14ac:dyDescent="0.25">
      <c r="A25" s="217" t="s">
        <v>74</v>
      </c>
      <c r="B25" s="218">
        <v>41688</v>
      </c>
      <c r="C25" s="219">
        <v>5092579</v>
      </c>
      <c r="D25" s="219">
        <v>12.49</v>
      </c>
      <c r="E25" s="217">
        <f t="shared" si="0"/>
        <v>222.91</v>
      </c>
      <c r="F25" s="217"/>
      <c r="G25">
        <v>633</v>
      </c>
    </row>
    <row r="26" spans="1:7" ht="15.75" x14ac:dyDescent="0.25">
      <c r="A26" s="217" t="s">
        <v>74</v>
      </c>
      <c r="B26" s="218">
        <v>41689</v>
      </c>
      <c r="C26" s="219">
        <v>5092580</v>
      </c>
      <c r="D26" s="219">
        <v>12.24</v>
      </c>
      <c r="E26" s="217">
        <f t="shared" si="0"/>
        <v>235.15</v>
      </c>
      <c r="F26" s="217"/>
      <c r="G26">
        <v>634</v>
      </c>
    </row>
    <row r="27" spans="1:7" ht="15.75" x14ac:dyDescent="0.25">
      <c r="A27" s="217" t="s">
        <v>74</v>
      </c>
      <c r="B27" s="218">
        <v>41689</v>
      </c>
      <c r="C27" s="219">
        <v>5092581</v>
      </c>
      <c r="D27" s="219">
        <v>13.87</v>
      </c>
      <c r="E27" s="217">
        <f t="shared" si="0"/>
        <v>249.02</v>
      </c>
      <c r="F27" s="217"/>
      <c r="G27">
        <v>635</v>
      </c>
    </row>
    <row r="28" spans="1:7" ht="15.75" x14ac:dyDescent="0.25">
      <c r="A28" s="217" t="s">
        <v>74</v>
      </c>
      <c r="B28" s="218">
        <v>41689</v>
      </c>
      <c r="C28" s="219">
        <v>5092587</v>
      </c>
      <c r="D28" s="219">
        <v>11.64</v>
      </c>
      <c r="E28" s="217">
        <f t="shared" si="0"/>
        <v>260.66000000000003</v>
      </c>
      <c r="F28" s="217"/>
      <c r="G28">
        <v>636</v>
      </c>
    </row>
    <row r="29" spans="1:7" ht="15.75" x14ac:dyDescent="0.25">
      <c r="A29" s="217" t="s">
        <v>74</v>
      </c>
      <c r="B29" s="218">
        <v>41690</v>
      </c>
      <c r="C29" s="219">
        <v>5092590</v>
      </c>
      <c r="D29" s="219">
        <v>4.88</v>
      </c>
      <c r="E29" s="217">
        <f t="shared" si="0"/>
        <v>265.54000000000002</v>
      </c>
      <c r="F29" s="217"/>
      <c r="G29">
        <v>637</v>
      </c>
    </row>
    <row r="30" spans="1:7" ht="15.75" x14ac:dyDescent="0.25">
      <c r="A30" s="217" t="s">
        <v>74</v>
      </c>
      <c r="B30" s="218">
        <v>41691</v>
      </c>
      <c r="C30" s="219">
        <v>5092595</v>
      </c>
      <c r="D30" s="222">
        <v>12.33</v>
      </c>
      <c r="E30" s="217">
        <f t="shared" ref="E30:E40" si="1">SUM(E29+D30)</f>
        <v>277.87</v>
      </c>
      <c r="F30" s="217"/>
      <c r="G30">
        <v>638</v>
      </c>
    </row>
    <row r="31" spans="1:7" ht="15.75" x14ac:dyDescent="0.25">
      <c r="A31" s="217" t="s">
        <v>74</v>
      </c>
      <c r="B31" s="218">
        <v>41691</v>
      </c>
      <c r="C31" s="219">
        <v>5092597</v>
      </c>
      <c r="D31" s="219">
        <v>10.74</v>
      </c>
      <c r="E31" s="217">
        <f t="shared" si="1"/>
        <v>288.61</v>
      </c>
      <c r="F31" s="217"/>
      <c r="G31">
        <v>639</v>
      </c>
    </row>
    <row r="32" spans="1:7" ht="15.75" x14ac:dyDescent="0.25">
      <c r="A32" s="217" t="s">
        <v>74</v>
      </c>
      <c r="B32" s="218">
        <v>41692</v>
      </c>
      <c r="C32" s="219">
        <v>5092598</v>
      </c>
      <c r="D32" s="219">
        <v>9.06</v>
      </c>
      <c r="E32" s="217">
        <f t="shared" si="1"/>
        <v>297.67</v>
      </c>
      <c r="F32" s="217"/>
      <c r="G32">
        <v>640</v>
      </c>
    </row>
    <row r="33" spans="1:7" ht="15.75" x14ac:dyDescent="0.25">
      <c r="A33" s="217" t="s">
        <v>74</v>
      </c>
      <c r="B33" s="218">
        <v>41692</v>
      </c>
      <c r="C33" s="219">
        <v>5092599</v>
      </c>
      <c r="D33" s="219">
        <v>8.4499999999999993</v>
      </c>
      <c r="E33" s="217">
        <f t="shared" si="1"/>
        <v>306.12</v>
      </c>
      <c r="F33" s="217"/>
      <c r="G33">
        <v>641</v>
      </c>
    </row>
    <row r="34" spans="1:7" ht="15.75" x14ac:dyDescent="0.25">
      <c r="A34" s="217" t="s">
        <v>74</v>
      </c>
      <c r="B34" s="218">
        <v>41693</v>
      </c>
      <c r="C34" s="219">
        <v>5092600</v>
      </c>
      <c r="D34" s="219">
        <v>11</v>
      </c>
      <c r="E34" s="217">
        <f t="shared" si="1"/>
        <v>317.12</v>
      </c>
      <c r="F34" s="217"/>
      <c r="G34">
        <v>642</v>
      </c>
    </row>
    <row r="35" spans="1:7" ht="15.75" x14ac:dyDescent="0.25">
      <c r="A35" s="217" t="s">
        <v>74</v>
      </c>
      <c r="B35" s="218">
        <v>41693</v>
      </c>
      <c r="C35" s="219">
        <v>5092601</v>
      </c>
      <c r="D35" s="219">
        <v>9.4</v>
      </c>
      <c r="E35" s="217">
        <f t="shared" si="1"/>
        <v>326.52</v>
      </c>
      <c r="F35" s="217"/>
      <c r="G35">
        <v>643</v>
      </c>
    </row>
    <row r="36" spans="1:7" ht="15.75" x14ac:dyDescent="0.25">
      <c r="A36" s="217" t="s">
        <v>74</v>
      </c>
      <c r="B36" s="218">
        <v>41694</v>
      </c>
      <c r="C36" s="219">
        <v>5092602</v>
      </c>
      <c r="D36" s="219">
        <v>9.7100000000000009</v>
      </c>
      <c r="E36" s="217">
        <f t="shared" si="1"/>
        <v>336.22999999999996</v>
      </c>
      <c r="F36" s="217"/>
      <c r="G36">
        <v>644</v>
      </c>
    </row>
    <row r="37" spans="1:7" ht="15.75" x14ac:dyDescent="0.25">
      <c r="A37" s="217" t="s">
        <v>74</v>
      </c>
      <c r="B37" s="218">
        <v>41694</v>
      </c>
      <c r="C37" s="219">
        <v>5092606</v>
      </c>
      <c r="D37" s="219">
        <v>8.5299999999999994</v>
      </c>
      <c r="E37" s="217">
        <f t="shared" si="1"/>
        <v>344.75999999999993</v>
      </c>
      <c r="F37" s="217"/>
      <c r="G37">
        <v>645</v>
      </c>
    </row>
    <row r="38" spans="1:7" ht="15.75" x14ac:dyDescent="0.25">
      <c r="A38" s="217" t="s">
        <v>74</v>
      </c>
      <c r="B38" s="218">
        <v>41695</v>
      </c>
      <c r="C38" s="219">
        <v>5092615</v>
      </c>
      <c r="D38" s="219">
        <v>12.4</v>
      </c>
      <c r="E38" s="217">
        <f t="shared" si="1"/>
        <v>357.15999999999991</v>
      </c>
      <c r="F38" s="217"/>
      <c r="G38">
        <v>646</v>
      </c>
    </row>
    <row r="39" spans="1:7" ht="15.75" x14ac:dyDescent="0.25">
      <c r="A39" s="217" t="s">
        <v>74</v>
      </c>
      <c r="B39" s="218">
        <v>41696</v>
      </c>
      <c r="C39" s="219">
        <v>5092616</v>
      </c>
      <c r="D39" s="219">
        <v>13.99</v>
      </c>
      <c r="E39" s="217">
        <f t="shared" si="1"/>
        <v>371.14999999999992</v>
      </c>
      <c r="F39" s="217"/>
      <c r="G39">
        <v>647</v>
      </c>
    </row>
    <row r="40" spans="1:7" ht="15.75" x14ac:dyDescent="0.25">
      <c r="A40" s="217" t="s">
        <v>74</v>
      </c>
      <c r="B40" s="218">
        <v>41696</v>
      </c>
      <c r="C40" s="219">
        <v>5092619</v>
      </c>
      <c r="D40" s="219">
        <v>11.53</v>
      </c>
      <c r="E40" s="217">
        <f t="shared" si="1"/>
        <v>382.67999999999989</v>
      </c>
      <c r="F40" s="217"/>
      <c r="G40">
        <v>648</v>
      </c>
    </row>
    <row r="41" spans="1:7" ht="15.75" x14ac:dyDescent="0.25">
      <c r="A41" s="217" t="s">
        <v>74</v>
      </c>
      <c r="B41" s="218">
        <v>41697</v>
      </c>
      <c r="C41" s="219">
        <v>5092621</v>
      </c>
      <c r="D41" s="219">
        <v>13.4</v>
      </c>
      <c r="E41" s="217">
        <f t="shared" ref="E41:E51" si="2">SUM(E40+D41)</f>
        <v>396.07999999999987</v>
      </c>
      <c r="F41" s="217"/>
      <c r="G41">
        <v>649</v>
      </c>
    </row>
    <row r="42" spans="1:7" ht="15.75" x14ac:dyDescent="0.25">
      <c r="A42" s="217" t="s">
        <v>74</v>
      </c>
      <c r="B42" s="218">
        <v>41697</v>
      </c>
      <c r="C42" s="219">
        <v>5092622</v>
      </c>
      <c r="D42" s="219">
        <v>9.9600000000000009</v>
      </c>
      <c r="E42" s="217">
        <f t="shared" si="2"/>
        <v>406.03999999999985</v>
      </c>
      <c r="F42" s="217"/>
      <c r="G42">
        <v>650</v>
      </c>
    </row>
    <row r="43" spans="1:7" ht="15.75" x14ac:dyDescent="0.25">
      <c r="A43" s="217" t="s">
        <v>74</v>
      </c>
      <c r="B43" s="218">
        <v>41698</v>
      </c>
      <c r="C43" s="219">
        <v>5092625</v>
      </c>
      <c r="D43" s="222">
        <v>9.4</v>
      </c>
      <c r="E43" s="217">
        <f t="shared" si="2"/>
        <v>415.43999999999983</v>
      </c>
      <c r="F43" s="217"/>
      <c r="G43">
        <v>651</v>
      </c>
    </row>
    <row r="44" spans="1:7" ht="15.75" x14ac:dyDescent="0.25">
      <c r="A44" s="217" t="s">
        <v>74</v>
      </c>
      <c r="B44" s="218">
        <v>41698</v>
      </c>
      <c r="C44" s="219">
        <v>5092626</v>
      </c>
      <c r="D44" s="219">
        <v>14.24</v>
      </c>
      <c r="E44" s="217">
        <f t="shared" si="2"/>
        <v>429.67999999999984</v>
      </c>
      <c r="F44" s="217"/>
      <c r="G44">
        <v>652</v>
      </c>
    </row>
    <row r="45" spans="1:7" ht="15.75" x14ac:dyDescent="0.25">
      <c r="A45" s="217" t="s">
        <v>74</v>
      </c>
      <c r="B45" s="218">
        <v>41698</v>
      </c>
      <c r="C45" s="219">
        <v>5092627</v>
      </c>
      <c r="D45" s="219">
        <v>7.12</v>
      </c>
      <c r="E45" s="217">
        <f t="shared" si="2"/>
        <v>436.79999999999984</v>
      </c>
      <c r="F45" s="217"/>
      <c r="G45">
        <v>653</v>
      </c>
    </row>
    <row r="46" spans="1:7" ht="15.75" x14ac:dyDescent="0.25">
      <c r="A46" s="217" t="s">
        <v>74</v>
      </c>
      <c r="B46" s="218"/>
      <c r="C46" s="219"/>
      <c r="D46" s="219"/>
      <c r="E46" s="217">
        <f t="shared" si="2"/>
        <v>436.79999999999984</v>
      </c>
      <c r="F46" s="217"/>
    </row>
    <row r="47" spans="1:7" ht="15.75" x14ac:dyDescent="0.25">
      <c r="A47" s="217" t="s">
        <v>74</v>
      </c>
      <c r="B47" s="218"/>
      <c r="C47" s="219"/>
      <c r="D47" s="219"/>
      <c r="E47" s="217">
        <f t="shared" si="2"/>
        <v>436.79999999999984</v>
      </c>
      <c r="F47" s="217"/>
    </row>
    <row r="48" spans="1:7" ht="15.75" x14ac:dyDescent="0.25">
      <c r="A48" s="217" t="s">
        <v>74</v>
      </c>
      <c r="B48" s="218"/>
      <c r="C48" s="219"/>
      <c r="D48" s="219"/>
      <c r="E48" s="217">
        <f t="shared" si="2"/>
        <v>436.79999999999984</v>
      </c>
      <c r="F48" s="217"/>
    </row>
    <row r="49" spans="1:6" ht="15.75" x14ac:dyDescent="0.25">
      <c r="A49" s="217" t="s">
        <v>74</v>
      </c>
      <c r="B49" s="218"/>
      <c r="C49" s="219"/>
      <c r="D49" s="219"/>
      <c r="E49" s="217">
        <f t="shared" si="2"/>
        <v>436.79999999999984</v>
      </c>
      <c r="F49" s="217"/>
    </row>
    <row r="50" spans="1:6" ht="15.75" x14ac:dyDescent="0.25">
      <c r="A50" s="217" t="s">
        <v>74</v>
      </c>
      <c r="B50" s="218"/>
      <c r="C50" s="219"/>
      <c r="D50" s="219"/>
      <c r="E50" s="217">
        <f t="shared" si="2"/>
        <v>436.79999999999984</v>
      </c>
      <c r="F50" s="217"/>
    </row>
    <row r="51" spans="1:6" ht="15.75" x14ac:dyDescent="0.25">
      <c r="A51" s="217" t="s">
        <v>74</v>
      </c>
      <c r="B51" s="218"/>
      <c r="C51" s="219"/>
      <c r="D51" s="219"/>
      <c r="E51" s="217">
        <f t="shared" si="2"/>
        <v>436.79999999999984</v>
      </c>
      <c r="F51" s="21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8"/>
  <sheetViews>
    <sheetView topLeftCell="A16" workbookViewId="0">
      <selection activeCell="A2" sqref="A2:F67"/>
    </sheetView>
  </sheetViews>
  <sheetFormatPr baseColWidth="10" defaultRowHeight="15" x14ac:dyDescent="0.25"/>
  <cols>
    <col min="1" max="1" width="19.28515625" customWidth="1"/>
  </cols>
  <sheetData>
    <row r="1" spans="1:7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7" ht="15.75" x14ac:dyDescent="0.25">
      <c r="A2" s="217" t="s">
        <v>74</v>
      </c>
      <c r="B2" s="218">
        <v>41699</v>
      </c>
      <c r="C2" s="219">
        <v>5092656</v>
      </c>
      <c r="D2" s="219">
        <v>8.1999999999999993</v>
      </c>
      <c r="E2" s="217">
        <v>8.1999999999999993</v>
      </c>
      <c r="F2" s="217">
        <v>42</v>
      </c>
      <c r="G2">
        <v>654</v>
      </c>
    </row>
    <row r="3" spans="1:7" ht="15.75" x14ac:dyDescent="0.25">
      <c r="A3" s="217" t="s">
        <v>74</v>
      </c>
      <c r="B3" s="218">
        <v>41700</v>
      </c>
      <c r="C3" s="219">
        <v>5092634</v>
      </c>
      <c r="D3" s="219">
        <v>11.04</v>
      </c>
      <c r="E3" s="217">
        <f>SUM(E2+D3)</f>
        <v>19.239999999999998</v>
      </c>
      <c r="F3" s="217">
        <v>42</v>
      </c>
      <c r="G3">
        <v>655</v>
      </c>
    </row>
    <row r="4" spans="1:7" ht="15.75" x14ac:dyDescent="0.25">
      <c r="A4" s="217" t="s">
        <v>74</v>
      </c>
      <c r="B4" s="218">
        <v>41701</v>
      </c>
      <c r="C4" s="219">
        <v>5092639</v>
      </c>
      <c r="D4" s="219">
        <v>9.83</v>
      </c>
      <c r="E4" s="217">
        <f t="shared" ref="E4:E26" si="0">SUM(E3+D4)</f>
        <v>29.07</v>
      </c>
      <c r="F4" s="217">
        <v>42</v>
      </c>
      <c r="G4">
        <v>656</v>
      </c>
    </row>
    <row r="5" spans="1:7" ht="15.75" x14ac:dyDescent="0.25">
      <c r="A5" s="217" t="s">
        <v>74</v>
      </c>
      <c r="B5" s="218">
        <v>41702</v>
      </c>
      <c r="C5" s="219">
        <v>5092640</v>
      </c>
      <c r="D5" s="219">
        <v>10.7</v>
      </c>
      <c r="E5" s="217">
        <f t="shared" si="0"/>
        <v>39.769999999999996</v>
      </c>
      <c r="F5" s="217">
        <v>42</v>
      </c>
      <c r="G5">
        <v>657</v>
      </c>
    </row>
    <row r="6" spans="1:7" ht="15.75" x14ac:dyDescent="0.25">
      <c r="A6" s="217" t="s">
        <v>74</v>
      </c>
      <c r="B6" s="218">
        <v>41702</v>
      </c>
      <c r="C6" s="219">
        <v>5092945</v>
      </c>
      <c r="D6" s="219">
        <v>10.07</v>
      </c>
      <c r="E6" s="217">
        <f t="shared" si="0"/>
        <v>49.839999999999996</v>
      </c>
      <c r="F6" s="217">
        <v>42</v>
      </c>
      <c r="G6">
        <v>658</v>
      </c>
    </row>
    <row r="7" spans="1:7" ht="15.75" x14ac:dyDescent="0.25">
      <c r="A7" s="217" t="s">
        <v>74</v>
      </c>
      <c r="B7" s="218">
        <v>41703</v>
      </c>
      <c r="C7" s="219">
        <v>5092946</v>
      </c>
      <c r="D7" s="219">
        <v>9.82</v>
      </c>
      <c r="E7" s="217">
        <f t="shared" si="0"/>
        <v>59.66</v>
      </c>
      <c r="F7" s="217">
        <v>42</v>
      </c>
      <c r="G7">
        <v>659</v>
      </c>
    </row>
    <row r="8" spans="1:7" ht="15.75" x14ac:dyDescent="0.25">
      <c r="A8" s="217" t="s">
        <v>74</v>
      </c>
      <c r="B8" s="218">
        <v>41704</v>
      </c>
      <c r="C8" s="219">
        <v>5092650</v>
      </c>
      <c r="D8" s="219">
        <v>9.75</v>
      </c>
      <c r="E8" s="217">
        <f t="shared" si="0"/>
        <v>69.41</v>
      </c>
      <c r="F8" s="217">
        <v>42</v>
      </c>
      <c r="G8">
        <v>660</v>
      </c>
    </row>
    <row r="9" spans="1:7" ht="15.75" x14ac:dyDescent="0.25">
      <c r="A9" s="217" t="s">
        <v>74</v>
      </c>
      <c r="B9" s="218">
        <v>41705</v>
      </c>
      <c r="C9" s="219">
        <v>5092655</v>
      </c>
      <c r="D9" s="219">
        <v>11.17</v>
      </c>
      <c r="E9" s="217">
        <f t="shared" si="0"/>
        <v>80.58</v>
      </c>
      <c r="F9" s="217">
        <v>42</v>
      </c>
      <c r="G9">
        <v>661</v>
      </c>
    </row>
    <row r="10" spans="1:7" ht="15.75" x14ac:dyDescent="0.25">
      <c r="A10" s="217" t="s">
        <v>74</v>
      </c>
      <c r="B10" s="218">
        <v>41706</v>
      </c>
      <c r="C10" s="219">
        <v>5092657</v>
      </c>
      <c r="D10" s="219">
        <v>10.16</v>
      </c>
      <c r="E10" s="217">
        <f t="shared" si="0"/>
        <v>90.74</v>
      </c>
      <c r="F10" s="217">
        <v>42</v>
      </c>
      <c r="G10">
        <v>662</v>
      </c>
    </row>
    <row r="11" spans="1:7" ht="15.75" x14ac:dyDescent="0.25">
      <c r="A11" s="217" t="s">
        <v>74</v>
      </c>
      <c r="B11" s="218">
        <v>41706</v>
      </c>
      <c r="C11" s="219">
        <v>5092658</v>
      </c>
      <c r="D11" s="219">
        <v>8.5299999999999994</v>
      </c>
      <c r="E11" s="217">
        <f t="shared" si="0"/>
        <v>99.27</v>
      </c>
      <c r="F11" s="217">
        <v>42</v>
      </c>
      <c r="G11">
        <v>663</v>
      </c>
    </row>
    <row r="12" spans="1:7" ht="15.75" x14ac:dyDescent="0.25">
      <c r="A12" s="217" t="s">
        <v>74</v>
      </c>
      <c r="B12" s="218">
        <v>41707</v>
      </c>
      <c r="C12" s="219">
        <v>5092659</v>
      </c>
      <c r="D12" s="219">
        <v>12.73</v>
      </c>
      <c r="E12" s="217">
        <f t="shared" si="0"/>
        <v>112</v>
      </c>
      <c r="F12" s="217">
        <v>42</v>
      </c>
      <c r="G12">
        <v>664</v>
      </c>
    </row>
    <row r="13" spans="1:7" ht="15.75" x14ac:dyDescent="0.25">
      <c r="A13" s="217" t="s">
        <v>74</v>
      </c>
      <c r="B13" s="218">
        <v>41707</v>
      </c>
      <c r="C13" s="219">
        <v>5092663</v>
      </c>
      <c r="D13" s="219">
        <v>13.4</v>
      </c>
      <c r="E13" s="217">
        <f t="shared" si="0"/>
        <v>125.4</v>
      </c>
      <c r="F13" s="217">
        <v>42</v>
      </c>
      <c r="G13">
        <v>665</v>
      </c>
    </row>
    <row r="14" spans="1:7" ht="15.75" x14ac:dyDescent="0.25">
      <c r="A14" s="217" t="s">
        <v>74</v>
      </c>
      <c r="B14" s="218">
        <v>41708</v>
      </c>
      <c r="C14" s="219">
        <v>5092670</v>
      </c>
      <c r="D14" s="219">
        <v>12.09</v>
      </c>
      <c r="E14" s="217">
        <f t="shared" si="0"/>
        <v>137.49</v>
      </c>
      <c r="F14" s="217">
        <v>42</v>
      </c>
      <c r="G14">
        <v>666</v>
      </c>
    </row>
    <row r="15" spans="1:7" ht="15.75" x14ac:dyDescent="0.25">
      <c r="A15" s="217" t="s">
        <v>74</v>
      </c>
      <c r="B15" s="218">
        <v>41708</v>
      </c>
      <c r="C15" s="219">
        <v>5092664</v>
      </c>
      <c r="D15" s="219">
        <v>8.89</v>
      </c>
      <c r="E15" s="217">
        <f t="shared" si="0"/>
        <v>146.38</v>
      </c>
      <c r="F15" s="217">
        <v>42</v>
      </c>
      <c r="G15">
        <v>667</v>
      </c>
    </row>
    <row r="16" spans="1:7" ht="15.75" x14ac:dyDescent="0.25">
      <c r="A16" s="217" t="s">
        <v>74</v>
      </c>
      <c r="B16" s="218">
        <v>41709</v>
      </c>
      <c r="C16" s="219">
        <v>5092675</v>
      </c>
      <c r="D16" s="219">
        <v>12.78</v>
      </c>
      <c r="E16" s="217">
        <f t="shared" si="0"/>
        <v>159.16</v>
      </c>
      <c r="F16" s="217">
        <v>42</v>
      </c>
      <c r="G16">
        <v>668</v>
      </c>
    </row>
    <row r="17" spans="1:7" ht="15.75" x14ac:dyDescent="0.25">
      <c r="A17" s="217" t="s">
        <v>74</v>
      </c>
      <c r="B17" s="218">
        <v>41710</v>
      </c>
      <c r="C17" s="219">
        <v>5092677</v>
      </c>
      <c r="D17" s="219">
        <v>12.25</v>
      </c>
      <c r="E17" s="217">
        <f t="shared" si="0"/>
        <v>171.41</v>
      </c>
      <c r="F17" s="217">
        <v>42</v>
      </c>
      <c r="G17">
        <v>669</v>
      </c>
    </row>
    <row r="18" spans="1:7" ht="15.75" x14ac:dyDescent="0.25">
      <c r="A18" s="217" t="s">
        <v>74</v>
      </c>
      <c r="B18" s="218">
        <v>41711</v>
      </c>
      <c r="C18" s="219">
        <v>50926700</v>
      </c>
      <c r="D18" s="219">
        <v>12.52</v>
      </c>
      <c r="E18" s="217">
        <f t="shared" si="0"/>
        <v>183.93</v>
      </c>
      <c r="F18" s="217">
        <v>42</v>
      </c>
      <c r="G18">
        <v>670</v>
      </c>
    </row>
    <row r="19" spans="1:7" ht="15.75" x14ac:dyDescent="0.25">
      <c r="A19" s="217" t="s">
        <v>74</v>
      </c>
      <c r="B19" s="218">
        <v>41711</v>
      </c>
      <c r="C19" s="219">
        <v>5092680</v>
      </c>
      <c r="D19" s="219">
        <v>13.91</v>
      </c>
      <c r="E19" s="217">
        <f t="shared" si="0"/>
        <v>197.84</v>
      </c>
      <c r="F19" s="217">
        <v>42</v>
      </c>
      <c r="G19">
        <v>671</v>
      </c>
    </row>
    <row r="20" spans="1:7" ht="15.75" x14ac:dyDescent="0.25">
      <c r="A20" s="217" t="s">
        <v>74</v>
      </c>
      <c r="B20" s="218">
        <v>41712</v>
      </c>
      <c r="C20" s="219">
        <v>5092685</v>
      </c>
      <c r="D20" s="219">
        <v>12.37</v>
      </c>
      <c r="E20" s="217">
        <f t="shared" si="0"/>
        <v>210.21</v>
      </c>
      <c r="F20" s="217">
        <v>42</v>
      </c>
      <c r="G20">
        <v>672</v>
      </c>
    </row>
    <row r="21" spans="1:7" ht="15.75" x14ac:dyDescent="0.25">
      <c r="A21" s="217" t="s">
        <v>74</v>
      </c>
      <c r="B21" s="218">
        <v>41713</v>
      </c>
      <c r="C21" s="219">
        <v>5092686</v>
      </c>
      <c r="D21" s="219">
        <v>11.27</v>
      </c>
      <c r="E21" s="217">
        <f t="shared" si="0"/>
        <v>221.48000000000002</v>
      </c>
      <c r="F21" s="217">
        <v>42</v>
      </c>
      <c r="G21">
        <v>673</v>
      </c>
    </row>
    <row r="22" spans="1:7" ht="15.75" x14ac:dyDescent="0.25">
      <c r="A22" s="217" t="s">
        <v>74</v>
      </c>
      <c r="B22" s="218">
        <v>41714</v>
      </c>
      <c r="C22" s="219">
        <v>5092687</v>
      </c>
      <c r="D22" s="219">
        <v>14.18</v>
      </c>
      <c r="E22" s="217">
        <f t="shared" si="0"/>
        <v>235.66000000000003</v>
      </c>
      <c r="F22" s="217">
        <v>42</v>
      </c>
      <c r="G22">
        <v>674</v>
      </c>
    </row>
    <row r="23" spans="1:7" ht="15.75" x14ac:dyDescent="0.25">
      <c r="A23" s="217" t="s">
        <v>74</v>
      </c>
      <c r="B23" s="218">
        <v>41714</v>
      </c>
      <c r="C23" s="219">
        <v>5092688</v>
      </c>
      <c r="D23" s="219">
        <v>11.37</v>
      </c>
      <c r="E23" s="217">
        <f t="shared" si="0"/>
        <v>247.03000000000003</v>
      </c>
      <c r="F23" s="217">
        <v>42</v>
      </c>
      <c r="G23">
        <v>675</v>
      </c>
    </row>
    <row r="24" spans="1:7" ht="15.75" x14ac:dyDescent="0.25">
      <c r="A24" s="217" t="s">
        <v>74</v>
      </c>
      <c r="B24" s="218">
        <v>41715</v>
      </c>
      <c r="C24" s="219">
        <v>5092692</v>
      </c>
      <c r="D24" s="219">
        <v>8.4600000000000009</v>
      </c>
      <c r="E24" s="217">
        <f t="shared" si="0"/>
        <v>255.49000000000004</v>
      </c>
      <c r="F24" s="217">
        <v>44</v>
      </c>
      <c r="G24">
        <v>676</v>
      </c>
    </row>
    <row r="25" spans="1:7" ht="15.75" x14ac:dyDescent="0.25">
      <c r="A25" s="217" t="s">
        <v>74</v>
      </c>
      <c r="B25" s="218">
        <v>41715</v>
      </c>
      <c r="C25" s="219">
        <v>5092694</v>
      </c>
      <c r="D25" s="219">
        <v>8.76</v>
      </c>
      <c r="E25" s="217">
        <f t="shared" si="0"/>
        <v>264.25000000000006</v>
      </c>
      <c r="F25" s="217">
        <v>44</v>
      </c>
      <c r="G25">
        <v>677</v>
      </c>
    </row>
    <row r="26" spans="1:7" ht="15.75" x14ac:dyDescent="0.25">
      <c r="A26" s="217" t="s">
        <v>74</v>
      </c>
      <c r="B26" s="218">
        <v>41716</v>
      </c>
      <c r="C26" s="219">
        <v>5092704</v>
      </c>
      <c r="D26" s="219">
        <v>12.29</v>
      </c>
      <c r="E26" s="217">
        <f t="shared" si="0"/>
        <v>276.54000000000008</v>
      </c>
      <c r="F26" s="217">
        <v>44</v>
      </c>
      <c r="G26">
        <v>678</v>
      </c>
    </row>
    <row r="27" spans="1:7" ht="15.75" x14ac:dyDescent="0.25">
      <c r="A27" s="217" t="s">
        <v>74</v>
      </c>
      <c r="B27" s="218">
        <v>41717</v>
      </c>
      <c r="C27" s="219">
        <v>5092705</v>
      </c>
      <c r="D27" s="219">
        <v>13.66</v>
      </c>
      <c r="E27" s="217">
        <f t="shared" ref="E27:E33" si="1">SUM(E26+D27)</f>
        <v>290.2000000000001</v>
      </c>
      <c r="F27" s="217">
        <v>44</v>
      </c>
      <c r="G27">
        <v>679</v>
      </c>
    </row>
    <row r="28" spans="1:7" ht="15.75" x14ac:dyDescent="0.25">
      <c r="A28" s="217" t="s">
        <v>74</v>
      </c>
      <c r="B28" s="218">
        <v>41717</v>
      </c>
      <c r="C28" s="219">
        <v>5092711</v>
      </c>
      <c r="D28" s="219">
        <v>13.23</v>
      </c>
      <c r="E28" s="217">
        <f t="shared" si="1"/>
        <v>303.43000000000012</v>
      </c>
      <c r="F28" s="217">
        <v>44</v>
      </c>
      <c r="G28">
        <v>680</v>
      </c>
    </row>
    <row r="29" spans="1:7" ht="15.75" x14ac:dyDescent="0.25">
      <c r="A29" s="217" t="s">
        <v>74</v>
      </c>
      <c r="B29" s="218">
        <v>41717</v>
      </c>
      <c r="C29" s="219">
        <v>5092714</v>
      </c>
      <c r="D29" s="219">
        <v>14.34</v>
      </c>
      <c r="E29" s="217">
        <f t="shared" si="1"/>
        <v>317.7700000000001</v>
      </c>
      <c r="F29" s="217">
        <v>44</v>
      </c>
      <c r="G29">
        <v>681</v>
      </c>
    </row>
    <row r="30" spans="1:7" ht="15.75" x14ac:dyDescent="0.25">
      <c r="A30" s="217" t="s">
        <v>74</v>
      </c>
      <c r="B30" s="218">
        <v>41717</v>
      </c>
      <c r="C30" s="219">
        <v>5092715</v>
      </c>
      <c r="D30" s="219">
        <v>12.82</v>
      </c>
      <c r="E30" s="217">
        <f t="shared" si="1"/>
        <v>330.59000000000009</v>
      </c>
      <c r="F30" s="217">
        <v>44</v>
      </c>
      <c r="G30">
        <v>682</v>
      </c>
    </row>
    <row r="31" spans="1:7" ht="15.75" x14ac:dyDescent="0.25">
      <c r="A31" s="217" t="s">
        <v>74</v>
      </c>
      <c r="B31" s="218">
        <v>41718</v>
      </c>
      <c r="C31" s="219">
        <v>5092716</v>
      </c>
      <c r="D31" s="219">
        <v>14.03</v>
      </c>
      <c r="E31" s="217">
        <f t="shared" si="1"/>
        <v>344.62000000000006</v>
      </c>
      <c r="F31" s="217">
        <v>44</v>
      </c>
      <c r="G31">
        <v>683</v>
      </c>
    </row>
    <row r="32" spans="1:7" ht="15.75" x14ac:dyDescent="0.25">
      <c r="A32" s="217" t="s">
        <v>74</v>
      </c>
      <c r="B32" s="218">
        <v>41718</v>
      </c>
      <c r="C32" s="219">
        <v>5092717</v>
      </c>
      <c r="D32" s="219">
        <v>10.72</v>
      </c>
      <c r="E32" s="217">
        <f t="shared" si="1"/>
        <v>355.34000000000009</v>
      </c>
      <c r="F32" s="217">
        <v>44</v>
      </c>
      <c r="G32">
        <v>684</v>
      </c>
    </row>
    <row r="33" spans="1:7" ht="15.75" x14ac:dyDescent="0.25">
      <c r="A33" s="217" t="s">
        <v>74</v>
      </c>
      <c r="B33" s="218">
        <v>41718</v>
      </c>
      <c r="C33" s="219">
        <v>5092720</v>
      </c>
      <c r="D33" s="219">
        <v>14.75</v>
      </c>
      <c r="E33" s="217">
        <f t="shared" si="1"/>
        <v>370.09000000000009</v>
      </c>
      <c r="F33" s="217">
        <v>44</v>
      </c>
      <c r="G33">
        <v>685</v>
      </c>
    </row>
    <row r="34" spans="1:7" ht="15.75" x14ac:dyDescent="0.25">
      <c r="A34" s="217" t="s">
        <v>74</v>
      </c>
      <c r="B34" s="218">
        <v>41718</v>
      </c>
      <c r="C34" s="219">
        <v>5092721</v>
      </c>
      <c r="D34" s="219">
        <v>11.45</v>
      </c>
      <c r="E34" s="217">
        <f t="shared" ref="E34:E40" si="2">SUM(E33+D34)</f>
        <v>381.54000000000008</v>
      </c>
      <c r="F34" s="217">
        <v>44</v>
      </c>
      <c r="G34">
        <v>686</v>
      </c>
    </row>
    <row r="35" spans="1:7" ht="15.75" x14ac:dyDescent="0.25">
      <c r="A35" s="217" t="s">
        <v>74</v>
      </c>
      <c r="B35" s="218">
        <v>41719</v>
      </c>
      <c r="C35" s="219">
        <v>5140952</v>
      </c>
      <c r="D35" s="219">
        <v>11.33</v>
      </c>
      <c r="E35" s="217">
        <f t="shared" si="2"/>
        <v>392.87000000000006</v>
      </c>
      <c r="F35" s="217">
        <v>44</v>
      </c>
      <c r="G35">
        <v>687</v>
      </c>
    </row>
    <row r="36" spans="1:7" ht="15.75" x14ac:dyDescent="0.25">
      <c r="A36" s="217" t="s">
        <v>74</v>
      </c>
      <c r="B36" s="218">
        <v>41719</v>
      </c>
      <c r="C36" s="219">
        <v>5092726</v>
      </c>
      <c r="D36" s="219">
        <v>12.57</v>
      </c>
      <c r="E36" s="217">
        <f t="shared" si="2"/>
        <v>405.44000000000005</v>
      </c>
      <c r="F36" s="217">
        <v>44</v>
      </c>
      <c r="G36">
        <v>688</v>
      </c>
    </row>
    <row r="37" spans="1:7" ht="15.75" x14ac:dyDescent="0.25">
      <c r="A37" s="217" t="s">
        <v>74</v>
      </c>
      <c r="B37" s="218">
        <v>41719</v>
      </c>
      <c r="C37" s="219">
        <v>5092728</v>
      </c>
      <c r="D37" s="219">
        <v>11.33</v>
      </c>
      <c r="E37" s="217">
        <f t="shared" si="2"/>
        <v>416.77000000000004</v>
      </c>
      <c r="F37" s="217">
        <v>44</v>
      </c>
      <c r="G37">
        <v>689</v>
      </c>
    </row>
    <row r="38" spans="1:7" ht="15.75" x14ac:dyDescent="0.25">
      <c r="A38" s="217" t="s">
        <v>74</v>
      </c>
      <c r="B38" s="218">
        <v>41720</v>
      </c>
      <c r="C38" s="219">
        <v>5140953</v>
      </c>
      <c r="D38" s="219">
        <v>14.78</v>
      </c>
      <c r="E38" s="217">
        <f t="shared" si="2"/>
        <v>431.55</v>
      </c>
      <c r="F38" s="217">
        <v>44</v>
      </c>
      <c r="G38">
        <v>690</v>
      </c>
    </row>
    <row r="39" spans="1:7" ht="15.75" x14ac:dyDescent="0.25">
      <c r="A39" s="217" t="s">
        <v>74</v>
      </c>
      <c r="B39" s="218">
        <v>41720</v>
      </c>
      <c r="C39" s="219">
        <v>5140954</v>
      </c>
      <c r="D39" s="219">
        <v>11.31</v>
      </c>
      <c r="E39" s="217">
        <f t="shared" si="2"/>
        <v>442.86</v>
      </c>
      <c r="F39" s="217">
        <v>44</v>
      </c>
      <c r="G39">
        <v>691</v>
      </c>
    </row>
    <row r="40" spans="1:7" ht="15.75" x14ac:dyDescent="0.25">
      <c r="A40" s="217" t="s">
        <v>74</v>
      </c>
      <c r="B40" s="218">
        <v>41720</v>
      </c>
      <c r="C40" s="219">
        <v>5140955</v>
      </c>
      <c r="D40" s="219">
        <v>14.8</v>
      </c>
      <c r="E40" s="217">
        <f t="shared" si="2"/>
        <v>457.66</v>
      </c>
      <c r="F40" s="217">
        <v>44</v>
      </c>
      <c r="G40">
        <v>692</v>
      </c>
    </row>
    <row r="41" spans="1:7" ht="15.75" x14ac:dyDescent="0.25">
      <c r="A41" s="217" t="s">
        <v>74</v>
      </c>
      <c r="B41" s="218">
        <v>41720</v>
      </c>
      <c r="C41" s="219">
        <v>5140956</v>
      </c>
      <c r="D41" s="219">
        <v>11.37</v>
      </c>
      <c r="E41" s="217">
        <f t="shared" ref="E41:E44" si="3">SUM(E40+D41)</f>
        <v>469.03000000000003</v>
      </c>
      <c r="F41" s="217">
        <v>44</v>
      </c>
      <c r="G41">
        <v>693</v>
      </c>
    </row>
    <row r="42" spans="1:7" ht="15.75" x14ac:dyDescent="0.25">
      <c r="A42" s="217" t="s">
        <v>74</v>
      </c>
      <c r="B42" s="218">
        <v>41721</v>
      </c>
      <c r="C42" s="219">
        <v>5140957</v>
      </c>
      <c r="D42" s="219">
        <v>14.08</v>
      </c>
      <c r="E42" s="217">
        <f t="shared" si="3"/>
        <v>483.11</v>
      </c>
      <c r="F42" s="217">
        <v>44</v>
      </c>
      <c r="G42">
        <v>694</v>
      </c>
    </row>
    <row r="43" spans="1:7" ht="15.75" x14ac:dyDescent="0.25">
      <c r="A43" s="217" t="s">
        <v>74</v>
      </c>
      <c r="B43" s="218">
        <v>41721</v>
      </c>
      <c r="C43" s="219">
        <v>5140958</v>
      </c>
      <c r="D43" s="219">
        <v>11.57</v>
      </c>
      <c r="E43" s="217">
        <f t="shared" si="3"/>
        <v>494.68</v>
      </c>
      <c r="F43" s="217">
        <v>44</v>
      </c>
      <c r="G43">
        <v>695</v>
      </c>
    </row>
    <row r="44" spans="1:7" ht="15.75" x14ac:dyDescent="0.25">
      <c r="A44" s="217" t="s">
        <v>74</v>
      </c>
      <c r="B44" s="218">
        <v>41721</v>
      </c>
      <c r="C44" s="219">
        <v>5140960</v>
      </c>
      <c r="D44" s="219">
        <v>13.46</v>
      </c>
      <c r="E44" s="217">
        <f t="shared" si="3"/>
        <v>508.14</v>
      </c>
      <c r="F44" s="217">
        <v>44</v>
      </c>
      <c r="G44">
        <v>696</v>
      </c>
    </row>
    <row r="45" spans="1:7" ht="15.75" x14ac:dyDescent="0.25">
      <c r="A45" s="217" t="s">
        <v>74</v>
      </c>
      <c r="B45" s="218">
        <v>41721</v>
      </c>
      <c r="C45" s="219">
        <v>5140961</v>
      </c>
      <c r="D45" s="219">
        <v>11.45</v>
      </c>
      <c r="E45" s="217">
        <f t="shared" ref="E45:E60" si="4">SUM(E44+D45)</f>
        <v>519.59</v>
      </c>
      <c r="F45" s="217">
        <v>44</v>
      </c>
      <c r="G45">
        <v>697</v>
      </c>
    </row>
    <row r="46" spans="1:7" ht="15.75" x14ac:dyDescent="0.25">
      <c r="A46" s="217" t="s">
        <v>74</v>
      </c>
      <c r="B46" s="218">
        <v>41721</v>
      </c>
      <c r="C46" s="219">
        <v>5092730</v>
      </c>
      <c r="D46" s="219">
        <v>14.24</v>
      </c>
      <c r="E46" s="217">
        <f t="shared" si="4"/>
        <v>533.83000000000004</v>
      </c>
      <c r="F46" s="217">
        <v>44</v>
      </c>
      <c r="G46">
        <v>698</v>
      </c>
    </row>
    <row r="47" spans="1:7" ht="15.75" x14ac:dyDescent="0.25">
      <c r="A47" s="217" t="s">
        <v>74</v>
      </c>
      <c r="B47" s="218">
        <v>41722</v>
      </c>
      <c r="C47" s="219">
        <v>5140962</v>
      </c>
      <c r="D47" s="219">
        <v>12.4</v>
      </c>
      <c r="E47" s="217">
        <f t="shared" si="4"/>
        <v>546.23</v>
      </c>
      <c r="F47" s="217">
        <v>44</v>
      </c>
      <c r="G47">
        <v>699</v>
      </c>
    </row>
    <row r="48" spans="1:7" ht="15.75" x14ac:dyDescent="0.25">
      <c r="A48" s="217" t="s">
        <v>74</v>
      </c>
      <c r="B48" s="218">
        <v>41722</v>
      </c>
      <c r="C48" s="219">
        <v>5092736</v>
      </c>
      <c r="D48" s="219">
        <v>9.74</v>
      </c>
      <c r="E48" s="217">
        <f t="shared" si="4"/>
        <v>555.97</v>
      </c>
      <c r="F48" s="217">
        <v>44</v>
      </c>
      <c r="G48">
        <v>700</v>
      </c>
    </row>
    <row r="49" spans="1:7" ht="15.75" x14ac:dyDescent="0.25">
      <c r="A49" s="217" t="s">
        <v>74</v>
      </c>
      <c r="B49" s="218">
        <v>41723</v>
      </c>
      <c r="C49" s="219">
        <v>5140963</v>
      </c>
      <c r="D49" s="219">
        <v>12.89</v>
      </c>
      <c r="E49" s="217">
        <f t="shared" si="4"/>
        <v>568.86</v>
      </c>
      <c r="F49" s="217">
        <v>44</v>
      </c>
      <c r="G49">
        <v>701</v>
      </c>
    </row>
    <row r="50" spans="1:7" ht="15.75" x14ac:dyDescent="0.25">
      <c r="A50" s="217" t="s">
        <v>74</v>
      </c>
      <c r="B50" s="218">
        <v>41723</v>
      </c>
      <c r="C50" s="219">
        <v>5092738</v>
      </c>
      <c r="D50" s="219">
        <v>14.27</v>
      </c>
      <c r="E50" s="217">
        <f t="shared" si="4"/>
        <v>583.13</v>
      </c>
      <c r="F50" s="217">
        <v>44</v>
      </c>
      <c r="G50">
        <v>702</v>
      </c>
    </row>
    <row r="51" spans="1:7" ht="15.75" x14ac:dyDescent="0.25">
      <c r="A51" s="217" t="s">
        <v>74</v>
      </c>
      <c r="B51" s="218">
        <v>41723</v>
      </c>
      <c r="C51" s="219">
        <v>5092741</v>
      </c>
      <c r="D51" s="219">
        <v>12.29</v>
      </c>
      <c r="E51" s="217">
        <f t="shared" si="4"/>
        <v>595.41999999999996</v>
      </c>
      <c r="F51" s="217">
        <v>44</v>
      </c>
      <c r="G51">
        <v>703</v>
      </c>
    </row>
    <row r="52" spans="1:7" ht="15.75" x14ac:dyDescent="0.25">
      <c r="A52" s="217" t="s">
        <v>74</v>
      </c>
      <c r="B52" s="218">
        <v>41723</v>
      </c>
      <c r="C52" s="219">
        <v>5092744</v>
      </c>
      <c r="D52" s="219">
        <v>14.22</v>
      </c>
      <c r="E52" s="217">
        <f t="shared" si="4"/>
        <v>609.64</v>
      </c>
      <c r="F52" s="217">
        <v>44</v>
      </c>
      <c r="G52">
        <v>704</v>
      </c>
    </row>
    <row r="53" spans="1:7" ht="15.75" x14ac:dyDescent="0.25">
      <c r="A53" s="217" t="s">
        <v>74</v>
      </c>
      <c r="B53" s="218">
        <v>41724</v>
      </c>
      <c r="C53" s="219">
        <v>5092748</v>
      </c>
      <c r="D53" s="219">
        <v>12.85</v>
      </c>
      <c r="E53" s="217">
        <f t="shared" si="4"/>
        <v>622.49</v>
      </c>
      <c r="F53" s="217">
        <v>44</v>
      </c>
      <c r="G53">
        <v>705</v>
      </c>
    </row>
    <row r="54" spans="1:7" ht="15.75" x14ac:dyDescent="0.25">
      <c r="A54" s="217" t="s">
        <v>74</v>
      </c>
      <c r="B54" s="218">
        <v>41724</v>
      </c>
      <c r="C54" s="219">
        <v>5092755</v>
      </c>
      <c r="D54" s="219">
        <v>12.6</v>
      </c>
      <c r="E54" s="217">
        <f t="shared" si="4"/>
        <v>635.09</v>
      </c>
      <c r="F54" s="217">
        <v>44</v>
      </c>
      <c r="G54">
        <v>706</v>
      </c>
    </row>
    <row r="55" spans="1:7" ht="15.75" x14ac:dyDescent="0.25">
      <c r="A55" s="217" t="s">
        <v>74</v>
      </c>
      <c r="B55" s="218">
        <v>41724</v>
      </c>
      <c r="C55" s="219">
        <v>5140964</v>
      </c>
      <c r="D55" s="219">
        <v>11.24</v>
      </c>
      <c r="E55" s="217">
        <f t="shared" si="4"/>
        <v>646.33000000000004</v>
      </c>
      <c r="F55" s="217">
        <v>44</v>
      </c>
      <c r="G55">
        <v>707</v>
      </c>
    </row>
    <row r="56" spans="1:7" ht="15.75" x14ac:dyDescent="0.25">
      <c r="A56" s="217" t="s">
        <v>74</v>
      </c>
      <c r="B56" s="218">
        <v>41725</v>
      </c>
      <c r="C56" s="219">
        <v>5092757</v>
      </c>
      <c r="D56" s="219">
        <v>13.18</v>
      </c>
      <c r="E56" s="217">
        <f t="shared" si="4"/>
        <v>659.51</v>
      </c>
      <c r="F56" s="217">
        <v>44</v>
      </c>
      <c r="G56">
        <v>708</v>
      </c>
    </row>
    <row r="57" spans="1:7" ht="15.75" x14ac:dyDescent="0.25">
      <c r="A57" s="217" t="s">
        <v>74</v>
      </c>
      <c r="B57" s="218">
        <v>41725</v>
      </c>
      <c r="C57" s="219">
        <v>5140967</v>
      </c>
      <c r="D57" s="219">
        <v>10.93</v>
      </c>
      <c r="E57" s="217">
        <f t="shared" si="4"/>
        <v>670.43999999999994</v>
      </c>
      <c r="F57" s="217">
        <v>44</v>
      </c>
      <c r="G57">
        <v>709</v>
      </c>
    </row>
    <row r="58" spans="1:7" ht="15.75" x14ac:dyDescent="0.25">
      <c r="A58" s="217" t="s">
        <v>74</v>
      </c>
      <c r="B58" s="218">
        <v>41725</v>
      </c>
      <c r="C58" s="219">
        <v>5092759</v>
      </c>
      <c r="D58" s="219">
        <v>11.42</v>
      </c>
      <c r="E58" s="217">
        <f t="shared" si="4"/>
        <v>681.8599999999999</v>
      </c>
      <c r="F58" s="217">
        <v>44</v>
      </c>
      <c r="G58">
        <v>710</v>
      </c>
    </row>
    <row r="59" spans="1:7" ht="15.75" x14ac:dyDescent="0.25">
      <c r="A59" s="217" t="s">
        <v>74</v>
      </c>
      <c r="B59" s="218">
        <v>41725</v>
      </c>
      <c r="C59" s="219">
        <v>5092761</v>
      </c>
      <c r="D59" s="219">
        <v>14.48</v>
      </c>
      <c r="E59" s="217">
        <f t="shared" si="4"/>
        <v>696.33999999999992</v>
      </c>
      <c r="F59" s="217">
        <v>44</v>
      </c>
      <c r="G59">
        <v>711</v>
      </c>
    </row>
    <row r="60" spans="1:7" ht="15.75" x14ac:dyDescent="0.25">
      <c r="A60" s="217" t="s">
        <v>74</v>
      </c>
      <c r="B60" s="218">
        <v>41726</v>
      </c>
      <c r="C60" s="219">
        <v>5092763</v>
      </c>
      <c r="D60" s="219">
        <v>13.13</v>
      </c>
      <c r="E60" s="217">
        <f t="shared" si="4"/>
        <v>709.46999999999991</v>
      </c>
      <c r="F60" s="217">
        <v>44</v>
      </c>
      <c r="G60">
        <v>712</v>
      </c>
    </row>
    <row r="61" spans="1:7" ht="15.75" x14ac:dyDescent="0.25">
      <c r="A61" s="217" t="s">
        <v>74</v>
      </c>
      <c r="B61" s="218">
        <v>41726</v>
      </c>
      <c r="C61" s="219">
        <v>5140971</v>
      </c>
      <c r="D61" s="219">
        <v>11.33</v>
      </c>
      <c r="E61" s="217">
        <f t="shared" ref="E61:E68" si="5">SUM(E60+D61)</f>
        <v>720.8</v>
      </c>
      <c r="F61" s="217">
        <v>44</v>
      </c>
      <c r="G61">
        <v>713</v>
      </c>
    </row>
    <row r="62" spans="1:7" ht="15.75" x14ac:dyDescent="0.25">
      <c r="A62" s="217" t="s">
        <v>74</v>
      </c>
      <c r="B62" s="218">
        <v>41727</v>
      </c>
      <c r="C62" s="219">
        <v>5140974</v>
      </c>
      <c r="D62" s="219">
        <v>13.46</v>
      </c>
      <c r="E62" s="217">
        <f t="shared" si="5"/>
        <v>734.26</v>
      </c>
      <c r="F62" s="217">
        <v>44</v>
      </c>
      <c r="G62">
        <v>714</v>
      </c>
    </row>
    <row r="63" spans="1:7" ht="15.75" x14ac:dyDescent="0.25">
      <c r="A63" s="217" t="s">
        <v>74</v>
      </c>
      <c r="B63" s="218">
        <v>41727</v>
      </c>
      <c r="C63" s="219">
        <v>5140977</v>
      </c>
      <c r="D63" s="219">
        <v>11.77</v>
      </c>
      <c r="E63" s="217">
        <f t="shared" si="5"/>
        <v>746.03</v>
      </c>
      <c r="F63" s="217">
        <v>44</v>
      </c>
      <c r="G63">
        <v>715</v>
      </c>
    </row>
    <row r="64" spans="1:7" ht="15.75" x14ac:dyDescent="0.25">
      <c r="A64" s="217" t="s">
        <v>74</v>
      </c>
      <c r="B64" s="218">
        <v>41728</v>
      </c>
      <c r="C64" s="219">
        <v>5140979</v>
      </c>
      <c r="D64" s="219">
        <v>12.69</v>
      </c>
      <c r="E64" s="217">
        <f t="shared" si="5"/>
        <v>758.72</v>
      </c>
      <c r="F64" s="217">
        <v>44</v>
      </c>
      <c r="G64">
        <v>716</v>
      </c>
    </row>
    <row r="65" spans="1:7" ht="15.75" x14ac:dyDescent="0.25">
      <c r="A65" s="217" t="s">
        <v>74</v>
      </c>
      <c r="B65" s="218">
        <v>41728</v>
      </c>
      <c r="C65" s="219">
        <v>5140981</v>
      </c>
      <c r="D65" s="219">
        <v>5.9</v>
      </c>
      <c r="E65" s="217">
        <f t="shared" si="5"/>
        <v>764.62</v>
      </c>
      <c r="F65" s="217">
        <v>44</v>
      </c>
      <c r="G65">
        <v>717</v>
      </c>
    </row>
    <row r="66" spans="1:7" ht="15.75" x14ac:dyDescent="0.25">
      <c r="A66" s="217" t="s">
        <v>74</v>
      </c>
      <c r="B66" s="218">
        <v>41729</v>
      </c>
      <c r="C66" s="219">
        <v>5140982</v>
      </c>
      <c r="D66" s="219">
        <v>3.15</v>
      </c>
      <c r="E66" s="217">
        <f t="shared" si="5"/>
        <v>767.77</v>
      </c>
      <c r="F66" s="217">
        <v>44</v>
      </c>
      <c r="G66">
        <v>718</v>
      </c>
    </row>
    <row r="67" spans="1:7" ht="15.75" x14ac:dyDescent="0.25">
      <c r="A67" s="217" t="s">
        <v>74</v>
      </c>
      <c r="B67" s="218">
        <v>41729</v>
      </c>
      <c r="C67" s="219">
        <v>5092770</v>
      </c>
      <c r="D67" s="219">
        <v>8.11</v>
      </c>
      <c r="E67" s="217">
        <f t="shared" si="5"/>
        <v>775.88</v>
      </c>
      <c r="F67" s="217">
        <v>44</v>
      </c>
      <c r="G67">
        <v>719</v>
      </c>
    </row>
    <row r="68" spans="1:7" ht="15.75" x14ac:dyDescent="0.25">
      <c r="A68" s="217" t="s">
        <v>74</v>
      </c>
      <c r="B68" s="218"/>
      <c r="C68" s="219"/>
      <c r="D68" s="219"/>
      <c r="E68" s="217">
        <f t="shared" si="5"/>
        <v>775.88</v>
      </c>
      <c r="F68" s="217"/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40" workbookViewId="0">
      <selection activeCell="E14" sqref="E14"/>
    </sheetView>
  </sheetViews>
  <sheetFormatPr baseColWidth="10" defaultRowHeight="15" x14ac:dyDescent="0.25"/>
  <cols>
    <col min="1" max="1" width="17" customWidth="1"/>
  </cols>
  <sheetData>
    <row r="1" spans="1:7" ht="21" x14ac:dyDescent="0.35">
      <c r="A1" s="151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7" ht="15.75" x14ac:dyDescent="0.25">
      <c r="A2" s="217" t="s">
        <v>74</v>
      </c>
      <c r="B2" s="218">
        <v>41730</v>
      </c>
      <c r="C2" s="219">
        <v>5092776</v>
      </c>
      <c r="D2" s="219">
        <v>14650</v>
      </c>
      <c r="E2" s="217">
        <v>14650</v>
      </c>
      <c r="F2" s="217">
        <v>44</v>
      </c>
      <c r="G2">
        <v>720</v>
      </c>
    </row>
    <row r="3" spans="1:7" ht="15.75" x14ac:dyDescent="0.25">
      <c r="A3" s="217" t="s">
        <v>74</v>
      </c>
      <c r="B3" s="218">
        <v>41730</v>
      </c>
      <c r="C3" s="219">
        <v>5140983</v>
      </c>
      <c r="D3" s="219">
        <v>11470</v>
      </c>
      <c r="E3" s="217">
        <f>SUM(E2+D3)</f>
        <v>26120</v>
      </c>
      <c r="F3" s="217">
        <v>44</v>
      </c>
      <c r="G3">
        <v>721</v>
      </c>
    </row>
    <row r="4" spans="1:7" ht="15.75" x14ac:dyDescent="0.25">
      <c r="A4" s="217" t="s">
        <v>74</v>
      </c>
      <c r="B4" s="218">
        <v>41731</v>
      </c>
      <c r="C4" s="219">
        <v>5140984</v>
      </c>
      <c r="D4" s="219">
        <v>14550</v>
      </c>
      <c r="E4" s="217">
        <f t="shared" ref="E4:E51" si="0">SUM(E3+D4)</f>
        <v>40670</v>
      </c>
      <c r="F4" s="217">
        <v>44</v>
      </c>
      <c r="G4">
        <v>722</v>
      </c>
    </row>
    <row r="5" spans="1:7" ht="15.75" x14ac:dyDescent="0.25">
      <c r="A5" s="217" t="s">
        <v>74</v>
      </c>
      <c r="B5" s="218">
        <v>41732</v>
      </c>
      <c r="C5" s="219">
        <v>5140985</v>
      </c>
      <c r="D5" s="219">
        <v>6090</v>
      </c>
      <c r="E5" s="217">
        <f t="shared" si="0"/>
        <v>46760</v>
      </c>
      <c r="F5" s="217">
        <v>44</v>
      </c>
      <c r="G5">
        <v>723</v>
      </c>
    </row>
    <row r="6" spans="1:7" ht="15.75" x14ac:dyDescent="0.25">
      <c r="A6" s="217" t="s">
        <v>74</v>
      </c>
      <c r="B6" s="218">
        <v>41732</v>
      </c>
      <c r="C6" s="219">
        <v>5092782</v>
      </c>
      <c r="D6" s="219">
        <v>12360</v>
      </c>
      <c r="E6" s="217">
        <f t="shared" si="0"/>
        <v>59120</v>
      </c>
      <c r="F6" s="217">
        <v>44</v>
      </c>
      <c r="G6">
        <v>724</v>
      </c>
    </row>
    <row r="7" spans="1:7" ht="15.75" x14ac:dyDescent="0.25">
      <c r="A7" s="217" t="s">
        <v>74</v>
      </c>
      <c r="B7" s="218">
        <v>41733</v>
      </c>
      <c r="C7" s="219">
        <v>5140986</v>
      </c>
      <c r="D7" s="219">
        <v>13300</v>
      </c>
      <c r="E7" s="217">
        <f t="shared" si="0"/>
        <v>72420</v>
      </c>
      <c r="F7" s="217">
        <v>44</v>
      </c>
      <c r="G7">
        <v>725</v>
      </c>
    </row>
    <row r="8" spans="1:7" ht="15.75" x14ac:dyDescent="0.25">
      <c r="A8" s="217" t="s">
        <v>74</v>
      </c>
      <c r="B8" s="218">
        <v>41734</v>
      </c>
      <c r="C8" s="219">
        <v>5140987</v>
      </c>
      <c r="D8" s="219">
        <v>11940</v>
      </c>
      <c r="E8" s="217">
        <f t="shared" si="0"/>
        <v>84360</v>
      </c>
      <c r="F8" s="217">
        <v>44</v>
      </c>
      <c r="G8">
        <v>726</v>
      </c>
    </row>
    <row r="9" spans="1:7" ht="15.75" x14ac:dyDescent="0.25">
      <c r="A9" s="217" t="s">
        <v>74</v>
      </c>
      <c r="B9" s="218">
        <v>41735</v>
      </c>
      <c r="C9" s="219">
        <v>5140988</v>
      </c>
      <c r="D9" s="219">
        <v>14250</v>
      </c>
      <c r="E9" s="217">
        <f t="shared" si="0"/>
        <v>98610</v>
      </c>
      <c r="F9" s="217">
        <v>44</v>
      </c>
      <c r="G9">
        <v>727</v>
      </c>
    </row>
    <row r="10" spans="1:7" ht="15.75" x14ac:dyDescent="0.25">
      <c r="A10" s="217" t="s">
        <v>74</v>
      </c>
      <c r="B10" s="218">
        <v>41735</v>
      </c>
      <c r="C10" s="219">
        <v>5140989</v>
      </c>
      <c r="D10" s="219">
        <v>12230</v>
      </c>
      <c r="E10" s="217">
        <f t="shared" si="0"/>
        <v>110840</v>
      </c>
      <c r="F10" s="217">
        <v>44</v>
      </c>
      <c r="G10">
        <v>728</v>
      </c>
    </row>
    <row r="11" spans="1:7" ht="15.75" x14ac:dyDescent="0.25">
      <c r="A11" s="217" t="s">
        <v>74</v>
      </c>
      <c r="B11" s="218">
        <v>41736</v>
      </c>
      <c r="C11" s="219">
        <v>5092796</v>
      </c>
      <c r="D11" s="219">
        <v>14220</v>
      </c>
      <c r="E11" s="217">
        <f t="shared" si="0"/>
        <v>125060</v>
      </c>
      <c r="F11" s="217">
        <v>44</v>
      </c>
      <c r="G11">
        <v>729</v>
      </c>
    </row>
    <row r="12" spans="1:7" ht="15.75" x14ac:dyDescent="0.25">
      <c r="A12" s="217" t="s">
        <v>74</v>
      </c>
      <c r="B12" s="218">
        <v>41736</v>
      </c>
      <c r="C12" s="219">
        <v>5092805</v>
      </c>
      <c r="D12" s="219">
        <v>12170</v>
      </c>
      <c r="E12" s="217">
        <f t="shared" si="0"/>
        <v>137230</v>
      </c>
      <c r="F12" s="217">
        <v>44</v>
      </c>
      <c r="G12">
        <v>730</v>
      </c>
    </row>
    <row r="13" spans="1:7" ht="15.75" x14ac:dyDescent="0.25">
      <c r="A13" s="217" t="s">
        <v>74</v>
      </c>
      <c r="B13" s="218">
        <v>41737</v>
      </c>
      <c r="C13" s="219">
        <v>5140990</v>
      </c>
      <c r="D13" s="219">
        <v>11180</v>
      </c>
      <c r="E13" s="217">
        <f t="shared" si="0"/>
        <v>148410</v>
      </c>
      <c r="F13" s="217">
        <v>44</v>
      </c>
      <c r="G13">
        <v>731</v>
      </c>
    </row>
    <row r="14" spans="1:7" ht="15.75" x14ac:dyDescent="0.25">
      <c r="A14" s="217" t="s">
        <v>74</v>
      </c>
      <c r="B14" s="218">
        <v>41738</v>
      </c>
      <c r="C14" s="219">
        <v>5140991</v>
      </c>
      <c r="D14" s="219">
        <v>11150</v>
      </c>
      <c r="E14" s="217">
        <f t="shared" si="0"/>
        <v>159560</v>
      </c>
      <c r="F14" s="217">
        <v>44</v>
      </c>
      <c r="G14">
        <v>732</v>
      </c>
    </row>
    <row r="15" spans="1:7" ht="15.75" x14ac:dyDescent="0.25">
      <c r="A15" s="217" t="s">
        <v>74</v>
      </c>
      <c r="B15" s="218">
        <v>41738</v>
      </c>
      <c r="C15" s="219">
        <v>5092816</v>
      </c>
      <c r="D15" s="219">
        <v>14550</v>
      </c>
      <c r="E15" s="217">
        <f t="shared" si="0"/>
        <v>174110</v>
      </c>
      <c r="F15" s="217">
        <v>44</v>
      </c>
      <c r="G15">
        <v>733</v>
      </c>
    </row>
    <row r="16" spans="1:7" ht="15.75" x14ac:dyDescent="0.25">
      <c r="A16" s="217" t="s">
        <v>74</v>
      </c>
      <c r="B16" s="218">
        <v>41739</v>
      </c>
      <c r="C16" s="219">
        <v>5140992</v>
      </c>
      <c r="D16" s="219">
        <v>12710</v>
      </c>
      <c r="E16" s="217">
        <f t="shared" si="0"/>
        <v>186820</v>
      </c>
      <c r="F16" s="217">
        <v>44</v>
      </c>
      <c r="G16">
        <v>734</v>
      </c>
    </row>
    <row r="17" spans="1:7" ht="15.75" x14ac:dyDescent="0.25">
      <c r="A17" s="217" t="s">
        <v>74</v>
      </c>
      <c r="B17" s="218">
        <v>41740</v>
      </c>
      <c r="C17" s="219">
        <v>5140993</v>
      </c>
      <c r="D17" s="219">
        <v>14780</v>
      </c>
      <c r="E17" s="217">
        <f t="shared" si="0"/>
        <v>201600</v>
      </c>
      <c r="F17" s="217">
        <v>44</v>
      </c>
      <c r="G17">
        <v>735</v>
      </c>
    </row>
    <row r="18" spans="1:7" ht="15.75" x14ac:dyDescent="0.25">
      <c r="A18" s="217" t="s">
        <v>74</v>
      </c>
      <c r="B18" s="218">
        <v>41741</v>
      </c>
      <c r="C18" s="219">
        <v>5140994</v>
      </c>
      <c r="D18" s="219">
        <v>12710</v>
      </c>
      <c r="E18" s="217">
        <f t="shared" si="0"/>
        <v>214310</v>
      </c>
      <c r="F18" s="217">
        <v>44</v>
      </c>
      <c r="G18">
        <v>736</v>
      </c>
    </row>
    <row r="19" spans="1:7" ht="15.75" x14ac:dyDescent="0.25">
      <c r="A19" s="217" t="s">
        <v>74</v>
      </c>
      <c r="B19" s="218">
        <v>41741</v>
      </c>
      <c r="C19" s="219">
        <v>5140999</v>
      </c>
      <c r="D19" s="219">
        <v>12520</v>
      </c>
      <c r="E19" s="217">
        <f t="shared" si="0"/>
        <v>226830</v>
      </c>
      <c r="F19" s="217">
        <v>44</v>
      </c>
      <c r="G19">
        <v>737</v>
      </c>
    </row>
    <row r="20" spans="1:7" ht="15.75" x14ac:dyDescent="0.25">
      <c r="A20" s="217" t="s">
        <v>74</v>
      </c>
      <c r="B20" s="218">
        <v>41742</v>
      </c>
      <c r="C20" s="219">
        <v>5140996</v>
      </c>
      <c r="D20" s="219">
        <v>14390</v>
      </c>
      <c r="E20" s="217">
        <f t="shared" si="0"/>
        <v>241220</v>
      </c>
      <c r="F20" s="217">
        <v>44</v>
      </c>
      <c r="G20">
        <v>738</v>
      </c>
    </row>
    <row r="21" spans="1:7" ht="15.75" x14ac:dyDescent="0.25">
      <c r="A21" s="217" t="s">
        <v>74</v>
      </c>
      <c r="B21" s="218">
        <v>41742</v>
      </c>
      <c r="C21" s="219">
        <v>5140997</v>
      </c>
      <c r="D21" s="219">
        <v>12170</v>
      </c>
      <c r="E21" s="217">
        <f t="shared" si="0"/>
        <v>253390</v>
      </c>
      <c r="F21" s="217">
        <v>44</v>
      </c>
      <c r="G21">
        <v>739</v>
      </c>
    </row>
    <row r="22" spans="1:7" ht="15.75" x14ac:dyDescent="0.25">
      <c r="A22" s="217" t="s">
        <v>74</v>
      </c>
      <c r="B22" s="218">
        <v>41743</v>
      </c>
      <c r="C22" s="219">
        <v>5053773</v>
      </c>
      <c r="D22" s="219">
        <v>6900</v>
      </c>
      <c r="E22" s="217">
        <f t="shared" si="0"/>
        <v>260290</v>
      </c>
      <c r="F22" s="217">
        <v>44</v>
      </c>
      <c r="G22">
        <v>740</v>
      </c>
    </row>
    <row r="23" spans="1:7" ht="15.75" x14ac:dyDescent="0.25">
      <c r="A23" s="217" t="s">
        <v>74</v>
      </c>
      <c r="B23" s="218">
        <v>41743</v>
      </c>
      <c r="C23" s="219">
        <v>5140998</v>
      </c>
      <c r="D23" s="219">
        <v>14330</v>
      </c>
      <c r="E23" s="217">
        <f t="shared" si="0"/>
        <v>274620</v>
      </c>
      <c r="F23" s="217">
        <v>44</v>
      </c>
      <c r="G23">
        <v>741</v>
      </c>
    </row>
    <row r="24" spans="1:7" ht="15.75" x14ac:dyDescent="0.25">
      <c r="A24" s="217" t="s">
        <v>74</v>
      </c>
      <c r="B24" s="218">
        <v>41744</v>
      </c>
      <c r="C24" s="219">
        <v>5092833</v>
      </c>
      <c r="D24" s="219">
        <v>11350</v>
      </c>
      <c r="E24" s="217">
        <f t="shared" si="0"/>
        <v>285970</v>
      </c>
      <c r="F24" s="217">
        <v>44</v>
      </c>
      <c r="G24">
        <v>742</v>
      </c>
    </row>
    <row r="25" spans="1:7" ht="15.75" x14ac:dyDescent="0.25">
      <c r="A25" s="217" t="s">
        <v>74</v>
      </c>
      <c r="B25" s="218">
        <v>41744</v>
      </c>
      <c r="C25" s="219">
        <v>5141000</v>
      </c>
      <c r="D25" s="219">
        <v>12830</v>
      </c>
      <c r="E25" s="217">
        <f t="shared" si="0"/>
        <v>298800</v>
      </c>
      <c r="F25" s="217">
        <v>44</v>
      </c>
      <c r="G25">
        <v>743</v>
      </c>
    </row>
    <row r="26" spans="1:7" ht="15.75" x14ac:dyDescent="0.25">
      <c r="A26" s="217" t="s">
        <v>74</v>
      </c>
      <c r="B26" s="218">
        <v>41745</v>
      </c>
      <c r="C26" s="219">
        <v>5141052</v>
      </c>
      <c r="D26" s="219">
        <v>14690</v>
      </c>
      <c r="E26" s="217">
        <f t="shared" si="0"/>
        <v>313490</v>
      </c>
      <c r="F26" s="217">
        <v>44</v>
      </c>
      <c r="G26">
        <v>744</v>
      </c>
    </row>
    <row r="27" spans="1:7" ht="15.75" x14ac:dyDescent="0.25">
      <c r="A27" s="217" t="s">
        <v>74</v>
      </c>
      <c r="B27" s="218">
        <v>41746</v>
      </c>
      <c r="C27" s="219">
        <v>514153</v>
      </c>
      <c r="D27" s="219">
        <v>12880</v>
      </c>
      <c r="E27" s="217">
        <f t="shared" si="0"/>
        <v>326370</v>
      </c>
      <c r="F27" s="217">
        <v>44</v>
      </c>
      <c r="G27">
        <v>745</v>
      </c>
    </row>
    <row r="28" spans="1:7" ht="15.75" x14ac:dyDescent="0.25">
      <c r="A28" s="217" t="s">
        <v>74</v>
      </c>
      <c r="B28" s="218">
        <v>41747</v>
      </c>
      <c r="C28" s="219">
        <v>5141054</v>
      </c>
      <c r="D28" s="219">
        <v>14300</v>
      </c>
      <c r="E28" s="217">
        <f t="shared" si="0"/>
        <v>340670</v>
      </c>
      <c r="F28" s="217">
        <v>44</v>
      </c>
      <c r="G28">
        <v>746</v>
      </c>
    </row>
    <row r="29" spans="1:7" ht="15.75" x14ac:dyDescent="0.25">
      <c r="A29" s="217" t="s">
        <v>74</v>
      </c>
      <c r="B29" s="218">
        <v>41748</v>
      </c>
      <c r="C29" s="219">
        <v>5141055</v>
      </c>
      <c r="D29" s="219">
        <v>8360</v>
      </c>
      <c r="E29" s="217">
        <f t="shared" si="0"/>
        <v>349030</v>
      </c>
      <c r="F29" s="217">
        <v>44</v>
      </c>
      <c r="G29">
        <v>747</v>
      </c>
    </row>
    <row r="30" spans="1:7" ht="15.75" x14ac:dyDescent="0.25">
      <c r="A30" s="217" t="s">
        <v>74</v>
      </c>
      <c r="B30" s="218">
        <v>41748</v>
      </c>
      <c r="C30" s="219">
        <v>5141056</v>
      </c>
      <c r="D30" s="219">
        <v>14200</v>
      </c>
      <c r="E30" s="217">
        <f t="shared" si="0"/>
        <v>363230</v>
      </c>
      <c r="F30" s="217">
        <v>44</v>
      </c>
      <c r="G30">
        <v>748</v>
      </c>
    </row>
    <row r="31" spans="1:7" ht="15.75" x14ac:dyDescent="0.25">
      <c r="A31" s="217" t="s">
        <v>74</v>
      </c>
      <c r="B31" s="218">
        <v>41749</v>
      </c>
      <c r="C31" s="219">
        <v>5141057</v>
      </c>
      <c r="D31" s="219">
        <v>11310</v>
      </c>
      <c r="E31" s="217">
        <f t="shared" si="0"/>
        <v>374540</v>
      </c>
      <c r="F31" s="217">
        <v>44</v>
      </c>
      <c r="G31">
        <v>749</v>
      </c>
    </row>
    <row r="32" spans="1:7" ht="15.75" x14ac:dyDescent="0.25">
      <c r="A32" s="217" t="s">
        <v>74</v>
      </c>
      <c r="B32" s="218">
        <v>41749</v>
      </c>
      <c r="C32" s="219">
        <v>5141059</v>
      </c>
      <c r="D32" s="219">
        <v>12770</v>
      </c>
      <c r="E32" s="217">
        <f t="shared" si="0"/>
        <v>387310</v>
      </c>
      <c r="F32" s="217">
        <v>44</v>
      </c>
      <c r="G32">
        <v>750</v>
      </c>
    </row>
    <row r="33" spans="1:7" ht="15.75" x14ac:dyDescent="0.25">
      <c r="A33" s="217" t="s">
        <v>74</v>
      </c>
      <c r="B33" s="218">
        <v>41750</v>
      </c>
      <c r="C33" s="219">
        <v>5092857</v>
      </c>
      <c r="D33" s="219">
        <v>14210</v>
      </c>
      <c r="E33" s="217">
        <f t="shared" si="0"/>
        <v>401520</v>
      </c>
      <c r="F33" s="217">
        <v>44</v>
      </c>
      <c r="G33">
        <v>751</v>
      </c>
    </row>
    <row r="34" spans="1:7" ht="15.75" x14ac:dyDescent="0.25">
      <c r="A34" s="217" t="s">
        <v>74</v>
      </c>
      <c r="B34" s="218">
        <v>41750</v>
      </c>
      <c r="C34" s="219">
        <v>5141058</v>
      </c>
      <c r="D34" s="219">
        <v>13450</v>
      </c>
      <c r="E34" s="217">
        <f t="shared" si="0"/>
        <v>414970</v>
      </c>
      <c r="F34" s="217">
        <v>44</v>
      </c>
      <c r="G34">
        <v>752</v>
      </c>
    </row>
    <row r="35" spans="1:7" ht="15.75" x14ac:dyDescent="0.25">
      <c r="A35" s="217" t="s">
        <v>74</v>
      </c>
      <c r="B35" s="218">
        <v>41751</v>
      </c>
      <c r="C35" s="219">
        <v>5092865</v>
      </c>
      <c r="D35" s="219">
        <v>11420</v>
      </c>
      <c r="E35" s="217">
        <f t="shared" si="0"/>
        <v>426390</v>
      </c>
      <c r="F35" s="217">
        <v>44</v>
      </c>
      <c r="G35">
        <v>753</v>
      </c>
    </row>
    <row r="36" spans="1:7" ht="15.75" x14ac:dyDescent="0.25">
      <c r="A36" s="217" t="s">
        <v>74</v>
      </c>
      <c r="B36" s="218">
        <v>41751</v>
      </c>
      <c r="C36" s="219">
        <v>5141060</v>
      </c>
      <c r="D36" s="219">
        <v>13610</v>
      </c>
      <c r="E36" s="217">
        <f t="shared" si="0"/>
        <v>440000</v>
      </c>
      <c r="F36" s="217">
        <v>44</v>
      </c>
      <c r="G36">
        <v>754</v>
      </c>
    </row>
    <row r="37" spans="1:7" ht="15.75" x14ac:dyDescent="0.25">
      <c r="A37" s="217" t="s">
        <v>74</v>
      </c>
      <c r="B37" s="218">
        <v>41752</v>
      </c>
      <c r="C37" s="219">
        <v>5092872</v>
      </c>
      <c r="D37" s="219">
        <v>12830</v>
      </c>
      <c r="E37" s="217">
        <f t="shared" si="0"/>
        <v>452830</v>
      </c>
      <c r="F37" s="217">
        <v>44</v>
      </c>
      <c r="G37">
        <v>755</v>
      </c>
    </row>
    <row r="38" spans="1:7" ht="15.75" x14ac:dyDescent="0.25">
      <c r="A38" s="217" t="s">
        <v>74</v>
      </c>
      <c r="B38" s="218">
        <v>41752</v>
      </c>
      <c r="C38" s="219">
        <v>5141061</v>
      </c>
      <c r="D38" s="219">
        <v>10950</v>
      </c>
      <c r="E38" s="217">
        <f t="shared" si="0"/>
        <v>463780</v>
      </c>
      <c r="F38" s="217">
        <v>44</v>
      </c>
      <c r="G38">
        <v>756</v>
      </c>
    </row>
    <row r="39" spans="1:7" ht="15.75" x14ac:dyDescent="0.25">
      <c r="A39" s="217" t="s">
        <v>74</v>
      </c>
      <c r="B39" s="218">
        <v>41753</v>
      </c>
      <c r="C39" s="219">
        <v>5141062</v>
      </c>
      <c r="D39" s="219">
        <v>14090</v>
      </c>
      <c r="E39" s="217">
        <f t="shared" si="0"/>
        <v>477870</v>
      </c>
      <c r="F39" s="217">
        <v>44</v>
      </c>
      <c r="G39">
        <v>757</v>
      </c>
    </row>
    <row r="40" spans="1:7" ht="15.75" x14ac:dyDescent="0.25">
      <c r="A40" s="217" t="s">
        <v>74</v>
      </c>
      <c r="B40" s="218">
        <v>41754</v>
      </c>
      <c r="C40" s="219">
        <v>5141063</v>
      </c>
      <c r="D40" s="219">
        <v>12510</v>
      </c>
      <c r="E40" s="217">
        <f t="shared" si="0"/>
        <v>490380</v>
      </c>
      <c r="F40" s="217">
        <v>44</v>
      </c>
      <c r="G40">
        <v>758</v>
      </c>
    </row>
    <row r="41" spans="1:7" ht="15.75" x14ac:dyDescent="0.25">
      <c r="A41" s="217" t="s">
        <v>74</v>
      </c>
      <c r="B41" s="218">
        <v>41755</v>
      </c>
      <c r="C41" s="219">
        <v>5092886</v>
      </c>
      <c r="D41" s="219">
        <v>14400</v>
      </c>
      <c r="E41" s="217">
        <f t="shared" si="0"/>
        <v>504780</v>
      </c>
      <c r="F41" s="217">
        <v>44</v>
      </c>
      <c r="G41">
        <v>759</v>
      </c>
    </row>
    <row r="42" spans="1:7" ht="15.75" x14ac:dyDescent="0.25">
      <c r="A42" s="217" t="s">
        <v>74</v>
      </c>
      <c r="B42" s="218">
        <v>41755</v>
      </c>
      <c r="C42" s="219">
        <v>5141064</v>
      </c>
      <c r="D42" s="219">
        <v>11300</v>
      </c>
      <c r="E42" s="217">
        <f t="shared" si="0"/>
        <v>516080</v>
      </c>
      <c r="F42" s="217">
        <v>44</v>
      </c>
      <c r="G42">
        <v>760</v>
      </c>
    </row>
    <row r="43" spans="1:7" ht="15.75" x14ac:dyDescent="0.25">
      <c r="A43" s="217" t="s">
        <v>74</v>
      </c>
      <c r="B43" s="218">
        <v>41756</v>
      </c>
      <c r="C43" s="219">
        <v>5141065</v>
      </c>
      <c r="D43" s="219">
        <v>13340</v>
      </c>
      <c r="E43" s="217">
        <f t="shared" si="0"/>
        <v>529420</v>
      </c>
      <c r="F43" s="217">
        <v>44</v>
      </c>
      <c r="G43">
        <v>761</v>
      </c>
    </row>
    <row r="44" spans="1:7" ht="15.75" x14ac:dyDescent="0.25">
      <c r="A44" s="217" t="s">
        <v>74</v>
      </c>
      <c r="B44" s="218">
        <v>41757</v>
      </c>
      <c r="C44" s="219">
        <v>5092892</v>
      </c>
      <c r="D44" s="219">
        <v>12140</v>
      </c>
      <c r="E44" s="217">
        <f t="shared" si="0"/>
        <v>541560</v>
      </c>
      <c r="F44" s="217">
        <v>44</v>
      </c>
      <c r="G44">
        <v>762</v>
      </c>
    </row>
    <row r="45" spans="1:7" ht="15.75" x14ac:dyDescent="0.25">
      <c r="A45" s="217" t="s">
        <v>74</v>
      </c>
      <c r="B45" s="218">
        <v>41757</v>
      </c>
      <c r="C45" s="219">
        <v>5141066</v>
      </c>
      <c r="D45" s="219">
        <v>11830</v>
      </c>
      <c r="E45" s="217">
        <f t="shared" si="0"/>
        <v>553390</v>
      </c>
      <c r="F45" s="217">
        <v>44</v>
      </c>
      <c r="G45">
        <v>763</v>
      </c>
    </row>
    <row r="46" spans="1:7" ht="15.75" x14ac:dyDescent="0.25">
      <c r="A46" s="217" t="s">
        <v>74</v>
      </c>
      <c r="B46" s="218">
        <v>41757</v>
      </c>
      <c r="C46" s="219">
        <v>5092893</v>
      </c>
      <c r="D46" s="219">
        <v>14070</v>
      </c>
      <c r="E46" s="217">
        <f t="shared" si="0"/>
        <v>567460</v>
      </c>
      <c r="F46" s="217">
        <v>44</v>
      </c>
      <c r="G46">
        <v>764</v>
      </c>
    </row>
    <row r="47" spans="1:7" ht="15.75" x14ac:dyDescent="0.25">
      <c r="A47" s="217" t="s">
        <v>74</v>
      </c>
      <c r="B47" s="218">
        <v>41758</v>
      </c>
      <c r="C47" s="219">
        <v>5092896</v>
      </c>
      <c r="D47" s="219">
        <v>14270</v>
      </c>
      <c r="E47" s="217">
        <f t="shared" si="0"/>
        <v>581730</v>
      </c>
      <c r="F47" s="217">
        <v>44</v>
      </c>
      <c r="G47">
        <v>765</v>
      </c>
    </row>
    <row r="48" spans="1:7" ht="15.75" x14ac:dyDescent="0.25">
      <c r="A48" s="217" t="s">
        <v>74</v>
      </c>
      <c r="B48" s="218">
        <v>41758</v>
      </c>
      <c r="C48" s="219">
        <v>5141067</v>
      </c>
      <c r="D48" s="219">
        <v>12610</v>
      </c>
      <c r="E48" s="217">
        <f t="shared" si="0"/>
        <v>594340</v>
      </c>
      <c r="F48" s="217">
        <v>44</v>
      </c>
      <c r="G48">
        <v>766</v>
      </c>
    </row>
    <row r="49" spans="1:7" ht="15.75" x14ac:dyDescent="0.25">
      <c r="A49" s="217" t="s">
        <v>74</v>
      </c>
      <c r="B49" s="218">
        <v>41759</v>
      </c>
      <c r="C49" s="219">
        <v>5141068</v>
      </c>
      <c r="D49" s="219">
        <v>14030</v>
      </c>
      <c r="E49" s="217">
        <f t="shared" si="0"/>
        <v>608370</v>
      </c>
      <c r="F49" s="217">
        <v>44</v>
      </c>
      <c r="G49">
        <v>767</v>
      </c>
    </row>
    <row r="50" spans="1:7" ht="15.75" x14ac:dyDescent="0.25">
      <c r="A50" s="217" t="s">
        <v>74</v>
      </c>
      <c r="B50" s="218">
        <v>41759</v>
      </c>
      <c r="C50" s="219">
        <v>5141069</v>
      </c>
      <c r="D50" s="219">
        <v>14070</v>
      </c>
      <c r="E50" s="217">
        <f t="shared" si="0"/>
        <v>622440</v>
      </c>
      <c r="F50" s="217">
        <v>44</v>
      </c>
      <c r="G50">
        <v>768</v>
      </c>
    </row>
    <row r="51" spans="1:7" ht="15.75" x14ac:dyDescent="0.25">
      <c r="A51" s="217" t="s">
        <v>74</v>
      </c>
      <c r="B51" s="218">
        <v>41759</v>
      </c>
      <c r="C51" s="219">
        <v>5092905</v>
      </c>
      <c r="D51" s="219">
        <v>12280</v>
      </c>
      <c r="E51" s="217">
        <f t="shared" si="0"/>
        <v>634720</v>
      </c>
      <c r="F51" s="217">
        <v>44</v>
      </c>
      <c r="G51">
        <v>769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workbookViewId="0">
      <selection activeCell="A2" sqref="A2:F45"/>
    </sheetView>
  </sheetViews>
  <sheetFormatPr baseColWidth="10" defaultRowHeight="15" x14ac:dyDescent="0.25"/>
  <cols>
    <col min="1" max="1" width="17" customWidth="1"/>
    <col min="2" max="2" width="14" customWidth="1"/>
    <col min="3" max="3" width="14.28515625" customWidth="1"/>
    <col min="4" max="4" width="13.85546875" customWidth="1"/>
    <col min="5" max="5" width="14.7109375" customWidth="1"/>
  </cols>
  <sheetData>
    <row r="1" spans="1:7" ht="21" x14ac:dyDescent="0.35">
      <c r="A1" s="151" t="s">
        <v>4</v>
      </c>
      <c r="B1" s="224" t="s">
        <v>0</v>
      </c>
      <c r="C1" s="224" t="s">
        <v>1</v>
      </c>
      <c r="D1" s="225" t="s">
        <v>116</v>
      </c>
      <c r="E1" s="226" t="s">
        <v>127</v>
      </c>
      <c r="F1" s="226" t="s">
        <v>128</v>
      </c>
    </row>
    <row r="2" spans="1:7" x14ac:dyDescent="0.25">
      <c r="A2" s="227" t="s">
        <v>74</v>
      </c>
      <c r="B2" s="228">
        <v>41760</v>
      </c>
      <c r="C2" s="227">
        <v>5141070</v>
      </c>
      <c r="D2" s="227">
        <v>12460</v>
      </c>
      <c r="E2" s="227">
        <v>12460</v>
      </c>
      <c r="F2" s="227">
        <v>44</v>
      </c>
      <c r="G2" s="231">
        <v>770</v>
      </c>
    </row>
    <row r="3" spans="1:7" x14ac:dyDescent="0.25">
      <c r="A3" s="227" t="s">
        <v>74</v>
      </c>
      <c r="B3" s="228">
        <v>41760</v>
      </c>
      <c r="C3" s="227">
        <v>5141071</v>
      </c>
      <c r="D3" s="227">
        <v>13980</v>
      </c>
      <c r="E3" s="227">
        <f>SUM(E2+D3)</f>
        <v>26440</v>
      </c>
      <c r="F3" s="227">
        <v>44</v>
      </c>
      <c r="G3" s="231">
        <v>771</v>
      </c>
    </row>
    <row r="4" spans="1:7" x14ac:dyDescent="0.25">
      <c r="A4" s="227" t="s">
        <v>74</v>
      </c>
      <c r="B4" s="228">
        <v>41761</v>
      </c>
      <c r="C4" s="227">
        <v>5141072</v>
      </c>
      <c r="D4" s="227">
        <v>14230</v>
      </c>
      <c r="E4" s="227">
        <f t="shared" ref="E4:E52" si="0">SUM(E3+D4)</f>
        <v>40670</v>
      </c>
      <c r="F4" s="227">
        <v>44</v>
      </c>
      <c r="G4" s="231">
        <v>772</v>
      </c>
    </row>
    <row r="5" spans="1:7" x14ac:dyDescent="0.25">
      <c r="A5" s="227" t="s">
        <v>74</v>
      </c>
      <c r="B5" s="228">
        <v>41761</v>
      </c>
      <c r="C5" s="227">
        <v>5092909</v>
      </c>
      <c r="D5" s="227">
        <v>12220</v>
      </c>
      <c r="E5" s="227">
        <f t="shared" si="0"/>
        <v>52890</v>
      </c>
      <c r="F5" s="227">
        <v>44</v>
      </c>
      <c r="G5" s="231">
        <v>773</v>
      </c>
    </row>
    <row r="6" spans="1:7" x14ac:dyDescent="0.25">
      <c r="A6" s="227" t="s">
        <v>74</v>
      </c>
      <c r="B6" s="228">
        <v>41762</v>
      </c>
      <c r="C6" s="227">
        <v>5141073</v>
      </c>
      <c r="D6" s="227">
        <v>9140</v>
      </c>
      <c r="E6" s="227">
        <f t="shared" si="0"/>
        <v>62030</v>
      </c>
      <c r="F6" s="227">
        <v>44</v>
      </c>
      <c r="G6" s="231">
        <v>774</v>
      </c>
    </row>
    <row r="7" spans="1:7" x14ac:dyDescent="0.25">
      <c r="A7" s="227" t="s">
        <v>74</v>
      </c>
      <c r="B7" s="228">
        <v>41762</v>
      </c>
      <c r="C7" s="227">
        <v>5141074</v>
      </c>
      <c r="D7" s="227">
        <v>14090</v>
      </c>
      <c r="E7" s="227">
        <f t="shared" si="0"/>
        <v>76120</v>
      </c>
      <c r="F7" s="227">
        <v>44</v>
      </c>
      <c r="G7" s="231">
        <v>775</v>
      </c>
    </row>
    <row r="8" spans="1:7" x14ac:dyDescent="0.25">
      <c r="A8" s="227" t="s">
        <v>74</v>
      </c>
      <c r="B8" s="228">
        <v>41763</v>
      </c>
      <c r="C8" s="227">
        <v>5141075</v>
      </c>
      <c r="D8" s="227">
        <v>11860</v>
      </c>
      <c r="E8" s="227">
        <f t="shared" si="0"/>
        <v>87980</v>
      </c>
      <c r="F8" s="227">
        <v>44</v>
      </c>
      <c r="G8" s="231">
        <v>776</v>
      </c>
    </row>
    <row r="9" spans="1:7" x14ac:dyDescent="0.25">
      <c r="A9" s="227" t="s">
        <v>74</v>
      </c>
      <c r="B9" s="228">
        <v>41764</v>
      </c>
      <c r="C9" s="227">
        <v>5092916</v>
      </c>
      <c r="D9" s="227">
        <v>14340</v>
      </c>
      <c r="E9" s="227">
        <f t="shared" si="0"/>
        <v>102320</v>
      </c>
      <c r="F9" s="227">
        <v>44</v>
      </c>
      <c r="G9" s="231">
        <v>777</v>
      </c>
    </row>
    <row r="10" spans="1:7" x14ac:dyDescent="0.25">
      <c r="A10" s="227" t="s">
        <v>74</v>
      </c>
      <c r="B10" s="228">
        <v>41764</v>
      </c>
      <c r="C10" s="227">
        <v>5141076</v>
      </c>
      <c r="D10" s="227">
        <v>12340</v>
      </c>
      <c r="E10" s="227">
        <f t="shared" si="0"/>
        <v>114660</v>
      </c>
      <c r="F10" s="227">
        <v>45</v>
      </c>
      <c r="G10" s="231">
        <v>778</v>
      </c>
    </row>
    <row r="11" spans="1:7" x14ac:dyDescent="0.25">
      <c r="A11" s="227" t="s">
        <v>74</v>
      </c>
      <c r="B11" s="228">
        <v>41765</v>
      </c>
      <c r="C11" s="227">
        <v>5092922</v>
      </c>
      <c r="D11" s="227">
        <v>13120</v>
      </c>
      <c r="E11" s="227">
        <f t="shared" si="0"/>
        <v>127780</v>
      </c>
      <c r="F11" s="227">
        <v>45</v>
      </c>
      <c r="G11" s="231">
        <v>779</v>
      </c>
    </row>
    <row r="12" spans="1:7" x14ac:dyDescent="0.25">
      <c r="A12" s="227" t="s">
        <v>74</v>
      </c>
      <c r="B12" s="228">
        <v>41765</v>
      </c>
      <c r="C12" s="227">
        <v>5141077</v>
      </c>
      <c r="D12" s="227">
        <v>12410</v>
      </c>
      <c r="E12" s="227">
        <f t="shared" si="0"/>
        <v>140190</v>
      </c>
      <c r="F12" s="227">
        <v>45</v>
      </c>
      <c r="G12" s="231">
        <v>780</v>
      </c>
    </row>
    <row r="13" spans="1:7" x14ac:dyDescent="0.25">
      <c r="A13" s="227" t="s">
        <v>74</v>
      </c>
      <c r="B13" s="228">
        <v>41766</v>
      </c>
      <c r="C13" s="227">
        <v>5141078</v>
      </c>
      <c r="D13" s="227">
        <v>12650</v>
      </c>
      <c r="E13" s="227">
        <f t="shared" si="0"/>
        <v>152840</v>
      </c>
      <c r="F13" s="227">
        <v>45</v>
      </c>
      <c r="G13" s="231">
        <v>781</v>
      </c>
    </row>
    <row r="14" spans="1:7" x14ac:dyDescent="0.25">
      <c r="A14" s="227" t="s">
        <v>74</v>
      </c>
      <c r="B14" s="228">
        <v>41766</v>
      </c>
      <c r="C14" s="227">
        <v>5092929</v>
      </c>
      <c r="D14" s="227">
        <v>13360</v>
      </c>
      <c r="E14" s="227">
        <f t="shared" si="0"/>
        <v>166200</v>
      </c>
      <c r="F14" s="227">
        <v>45</v>
      </c>
      <c r="G14" s="231">
        <v>782</v>
      </c>
    </row>
    <row r="15" spans="1:7" x14ac:dyDescent="0.25">
      <c r="A15" s="227" t="s">
        <v>74</v>
      </c>
      <c r="B15" s="228">
        <v>41767</v>
      </c>
      <c r="C15" s="227">
        <v>5092939</v>
      </c>
      <c r="D15" s="227">
        <v>9910</v>
      </c>
      <c r="E15" s="227">
        <f t="shared" si="0"/>
        <v>176110</v>
      </c>
      <c r="F15" s="227">
        <v>45</v>
      </c>
      <c r="G15" s="231">
        <v>783</v>
      </c>
    </row>
    <row r="16" spans="1:7" x14ac:dyDescent="0.25">
      <c r="A16" s="227" t="s">
        <v>74</v>
      </c>
      <c r="B16" s="228">
        <v>41767</v>
      </c>
      <c r="C16" s="227">
        <v>5141079</v>
      </c>
      <c r="D16" s="227">
        <v>16560</v>
      </c>
      <c r="E16" s="227">
        <f t="shared" si="0"/>
        <v>192670</v>
      </c>
      <c r="F16" s="227">
        <v>45</v>
      </c>
      <c r="G16" s="231">
        <v>784</v>
      </c>
    </row>
    <row r="17" spans="1:7" x14ac:dyDescent="0.25">
      <c r="A17" s="227" t="s">
        <v>74</v>
      </c>
      <c r="B17" s="228">
        <v>41768</v>
      </c>
      <c r="C17" s="227">
        <v>5141080</v>
      </c>
      <c r="D17" s="227">
        <v>11610</v>
      </c>
      <c r="E17" s="227">
        <f t="shared" si="0"/>
        <v>204280</v>
      </c>
      <c r="F17" s="227">
        <v>45</v>
      </c>
      <c r="G17" s="231">
        <v>785</v>
      </c>
    </row>
    <row r="18" spans="1:7" x14ac:dyDescent="0.25">
      <c r="A18" s="227" t="s">
        <v>74</v>
      </c>
      <c r="B18" s="228">
        <v>41768</v>
      </c>
      <c r="C18" s="227">
        <v>5141081</v>
      </c>
      <c r="D18" s="227">
        <v>13720</v>
      </c>
      <c r="E18" s="227">
        <f t="shared" si="0"/>
        <v>218000</v>
      </c>
      <c r="F18" s="227">
        <v>45</v>
      </c>
      <c r="G18" s="231">
        <v>786</v>
      </c>
    </row>
    <row r="19" spans="1:7" x14ac:dyDescent="0.25">
      <c r="A19" s="227" t="s">
        <v>74</v>
      </c>
      <c r="B19" s="228">
        <v>41769</v>
      </c>
      <c r="C19" s="227">
        <v>5141082</v>
      </c>
      <c r="D19" s="227">
        <v>12500</v>
      </c>
      <c r="E19" s="227">
        <f t="shared" si="0"/>
        <v>230500</v>
      </c>
      <c r="F19" s="227">
        <v>45</v>
      </c>
      <c r="G19" s="231">
        <v>787</v>
      </c>
    </row>
    <row r="20" spans="1:7" x14ac:dyDescent="0.25">
      <c r="A20" s="227" t="s">
        <v>74</v>
      </c>
      <c r="B20" s="228">
        <v>41769</v>
      </c>
      <c r="C20" s="227">
        <v>5141083</v>
      </c>
      <c r="D20" s="227">
        <v>14160</v>
      </c>
      <c r="E20" s="227">
        <f t="shared" si="0"/>
        <v>244660</v>
      </c>
      <c r="F20" s="227">
        <v>45</v>
      </c>
      <c r="G20" s="231">
        <v>788</v>
      </c>
    </row>
    <row r="21" spans="1:7" x14ac:dyDescent="0.25">
      <c r="A21" s="227" t="s">
        <v>74</v>
      </c>
      <c r="B21" s="228">
        <v>41770</v>
      </c>
      <c r="C21" s="227">
        <v>5141085</v>
      </c>
      <c r="D21" s="227">
        <v>13710</v>
      </c>
      <c r="E21" s="227">
        <f t="shared" si="0"/>
        <v>258370</v>
      </c>
      <c r="F21" s="227">
        <v>45</v>
      </c>
      <c r="G21" s="231">
        <v>789</v>
      </c>
    </row>
    <row r="22" spans="1:7" x14ac:dyDescent="0.25">
      <c r="A22" s="227" t="s">
        <v>74</v>
      </c>
      <c r="B22" s="228">
        <v>41770</v>
      </c>
      <c r="C22" s="227">
        <v>5141086</v>
      </c>
      <c r="D22" s="227">
        <v>15430</v>
      </c>
      <c r="E22" s="227">
        <f t="shared" si="0"/>
        <v>273800</v>
      </c>
      <c r="F22" s="227">
        <v>45</v>
      </c>
      <c r="G22" s="231">
        <v>790</v>
      </c>
    </row>
    <row r="23" spans="1:7" x14ac:dyDescent="0.25">
      <c r="A23" s="227" t="s">
        <v>74</v>
      </c>
      <c r="B23" s="228">
        <v>41770</v>
      </c>
      <c r="C23" s="227">
        <v>5141087</v>
      </c>
      <c r="D23" s="227">
        <v>11280</v>
      </c>
      <c r="E23" s="227">
        <f t="shared" si="0"/>
        <v>285080</v>
      </c>
      <c r="F23" s="227">
        <v>45</v>
      </c>
      <c r="G23" s="231">
        <v>791</v>
      </c>
    </row>
    <row r="24" spans="1:7" x14ac:dyDescent="0.25">
      <c r="A24" s="227" t="s">
        <v>74</v>
      </c>
      <c r="B24" s="228">
        <v>41771</v>
      </c>
      <c r="C24" s="227">
        <v>5141088</v>
      </c>
      <c r="D24" s="227">
        <v>10150</v>
      </c>
      <c r="E24" s="227">
        <f t="shared" si="0"/>
        <v>295230</v>
      </c>
      <c r="F24" s="227">
        <v>45</v>
      </c>
      <c r="G24" s="231">
        <v>792</v>
      </c>
    </row>
    <row r="25" spans="1:7" x14ac:dyDescent="0.25">
      <c r="A25" s="227" t="s">
        <v>74</v>
      </c>
      <c r="B25" s="228">
        <v>41771</v>
      </c>
      <c r="C25" s="227">
        <v>5092955</v>
      </c>
      <c r="D25" s="227">
        <v>14580</v>
      </c>
      <c r="E25" s="227">
        <f t="shared" si="0"/>
        <v>309810</v>
      </c>
      <c r="F25" s="227">
        <v>45</v>
      </c>
      <c r="G25" s="231">
        <v>793</v>
      </c>
    </row>
    <row r="26" spans="1:7" x14ac:dyDescent="0.25">
      <c r="A26" s="227" t="s">
        <v>74</v>
      </c>
      <c r="B26" s="228">
        <v>41772</v>
      </c>
      <c r="C26" s="227">
        <v>5092959</v>
      </c>
      <c r="D26" s="227">
        <v>12930</v>
      </c>
      <c r="E26" s="227">
        <f t="shared" si="0"/>
        <v>322740</v>
      </c>
      <c r="F26" s="227">
        <v>45</v>
      </c>
      <c r="G26" s="231">
        <v>794</v>
      </c>
    </row>
    <row r="27" spans="1:7" x14ac:dyDescent="0.25">
      <c r="A27" s="227" t="s">
        <v>74</v>
      </c>
      <c r="B27" s="228">
        <v>41772</v>
      </c>
      <c r="C27" s="227">
        <v>5141089</v>
      </c>
      <c r="D27" s="227">
        <v>10640</v>
      </c>
      <c r="E27" s="227">
        <f t="shared" si="0"/>
        <v>333380</v>
      </c>
      <c r="F27" s="227">
        <v>45</v>
      </c>
      <c r="G27" s="231">
        <v>795</v>
      </c>
    </row>
    <row r="28" spans="1:7" x14ac:dyDescent="0.25">
      <c r="A28" s="227" t="s">
        <v>74</v>
      </c>
      <c r="B28" s="228">
        <v>41773</v>
      </c>
      <c r="C28" s="227">
        <v>5141090</v>
      </c>
      <c r="D28" s="227">
        <v>10580</v>
      </c>
      <c r="E28" s="227">
        <f t="shared" si="0"/>
        <v>343960</v>
      </c>
      <c r="F28" s="227">
        <v>45</v>
      </c>
      <c r="G28" s="231">
        <v>796</v>
      </c>
    </row>
    <row r="29" spans="1:7" x14ac:dyDescent="0.25">
      <c r="A29" s="227" t="s">
        <v>74</v>
      </c>
      <c r="B29" s="228">
        <v>41773</v>
      </c>
      <c r="C29" s="227">
        <v>5092967</v>
      </c>
      <c r="D29" s="227">
        <v>14290</v>
      </c>
      <c r="E29" s="227">
        <f t="shared" si="0"/>
        <v>358250</v>
      </c>
      <c r="F29" s="227">
        <v>45</v>
      </c>
      <c r="G29" s="231">
        <v>797</v>
      </c>
    </row>
    <row r="30" spans="1:7" x14ac:dyDescent="0.25">
      <c r="A30" s="227" t="s">
        <v>74</v>
      </c>
      <c r="B30" s="228">
        <v>41774</v>
      </c>
      <c r="C30" s="227">
        <v>5092973</v>
      </c>
      <c r="D30" s="227">
        <v>12140</v>
      </c>
      <c r="E30" s="227">
        <f t="shared" si="0"/>
        <v>370390</v>
      </c>
      <c r="F30" s="227">
        <v>45</v>
      </c>
      <c r="G30" s="231">
        <v>798</v>
      </c>
    </row>
    <row r="31" spans="1:7" x14ac:dyDescent="0.25">
      <c r="A31" s="227" t="s">
        <v>74</v>
      </c>
      <c r="B31" s="228">
        <v>41774</v>
      </c>
      <c r="C31" s="227">
        <v>5141091</v>
      </c>
      <c r="D31" s="227">
        <v>10220</v>
      </c>
      <c r="E31" s="227">
        <f t="shared" si="0"/>
        <v>380610</v>
      </c>
      <c r="F31" s="227">
        <v>45</v>
      </c>
      <c r="G31" s="231">
        <v>799</v>
      </c>
    </row>
    <row r="32" spans="1:7" x14ac:dyDescent="0.25">
      <c r="A32" s="227" t="s">
        <v>74</v>
      </c>
      <c r="B32" s="228">
        <v>41775</v>
      </c>
      <c r="C32" s="227">
        <v>5141092</v>
      </c>
      <c r="D32" s="227">
        <v>10920</v>
      </c>
      <c r="E32" s="227">
        <f t="shared" si="0"/>
        <v>391530</v>
      </c>
      <c r="F32" s="227">
        <v>45</v>
      </c>
      <c r="G32" s="231">
        <v>800</v>
      </c>
    </row>
    <row r="33" spans="1:7" x14ac:dyDescent="0.25">
      <c r="A33" s="227" t="s">
        <v>74</v>
      </c>
      <c r="B33" s="228">
        <v>41775</v>
      </c>
      <c r="C33" s="227">
        <v>5092976</v>
      </c>
      <c r="D33" s="227">
        <v>15310</v>
      </c>
      <c r="E33" s="227">
        <f t="shared" si="0"/>
        <v>406840</v>
      </c>
      <c r="F33" s="227">
        <v>45</v>
      </c>
      <c r="G33" s="231">
        <v>801</v>
      </c>
    </row>
    <row r="34" spans="1:7" x14ac:dyDescent="0.25">
      <c r="A34" s="227" t="s">
        <v>74</v>
      </c>
      <c r="B34" s="228">
        <v>41776</v>
      </c>
      <c r="C34" s="227">
        <v>5141094</v>
      </c>
      <c r="D34" s="227">
        <v>14860</v>
      </c>
      <c r="E34" s="227">
        <f t="shared" si="0"/>
        <v>421700</v>
      </c>
      <c r="F34" s="227">
        <v>45</v>
      </c>
      <c r="G34" s="231">
        <v>802</v>
      </c>
    </row>
    <row r="35" spans="1:7" x14ac:dyDescent="0.25">
      <c r="A35" s="227" t="s">
        <v>74</v>
      </c>
      <c r="B35" s="228">
        <v>41777</v>
      </c>
      <c r="C35" s="227">
        <v>5141095</v>
      </c>
      <c r="D35" s="227">
        <v>12680</v>
      </c>
      <c r="E35" s="227">
        <f t="shared" si="0"/>
        <v>434380</v>
      </c>
      <c r="F35" s="227">
        <v>45</v>
      </c>
      <c r="G35" s="231">
        <v>803</v>
      </c>
    </row>
    <row r="36" spans="1:7" x14ac:dyDescent="0.25">
      <c r="A36" s="227" t="s">
        <v>74</v>
      </c>
      <c r="B36" s="228">
        <v>41777</v>
      </c>
      <c r="C36" s="227">
        <v>5141096</v>
      </c>
      <c r="D36" s="227">
        <v>11530</v>
      </c>
      <c r="E36" s="227">
        <f t="shared" si="0"/>
        <v>445910</v>
      </c>
      <c r="F36" s="227">
        <v>45</v>
      </c>
      <c r="G36" s="231">
        <v>804</v>
      </c>
    </row>
    <row r="37" spans="1:7" x14ac:dyDescent="0.25">
      <c r="A37" s="227" t="s">
        <v>74</v>
      </c>
      <c r="B37" s="228">
        <v>41778</v>
      </c>
      <c r="C37" s="227">
        <v>5141097</v>
      </c>
      <c r="D37" s="227">
        <v>12370</v>
      </c>
      <c r="E37" s="227">
        <f t="shared" si="0"/>
        <v>458280</v>
      </c>
      <c r="F37" s="227">
        <v>45</v>
      </c>
      <c r="G37" s="231">
        <v>805</v>
      </c>
    </row>
    <row r="38" spans="1:7" x14ac:dyDescent="0.25">
      <c r="A38" s="227" t="s">
        <v>74</v>
      </c>
      <c r="B38" s="228">
        <v>41778</v>
      </c>
      <c r="C38" s="227">
        <v>5092985</v>
      </c>
      <c r="D38" s="227">
        <v>14430</v>
      </c>
      <c r="E38" s="227">
        <f t="shared" si="0"/>
        <v>472710</v>
      </c>
      <c r="F38" s="227">
        <v>45</v>
      </c>
      <c r="G38" s="231">
        <v>806</v>
      </c>
    </row>
    <row r="39" spans="1:7" x14ac:dyDescent="0.25">
      <c r="A39" s="227" t="s">
        <v>74</v>
      </c>
      <c r="B39" s="228">
        <v>41779</v>
      </c>
      <c r="C39" s="227">
        <v>5092989</v>
      </c>
      <c r="D39" s="227">
        <v>14330</v>
      </c>
      <c r="E39" s="227">
        <f t="shared" si="0"/>
        <v>487040</v>
      </c>
      <c r="F39" s="227">
        <v>45</v>
      </c>
      <c r="G39" s="231">
        <v>807</v>
      </c>
    </row>
    <row r="40" spans="1:7" x14ac:dyDescent="0.25">
      <c r="A40" s="227" t="s">
        <v>74</v>
      </c>
      <c r="B40" s="228">
        <v>41779</v>
      </c>
      <c r="C40" s="227">
        <v>5141098</v>
      </c>
      <c r="D40" s="227">
        <v>12400</v>
      </c>
      <c r="E40" s="227">
        <f t="shared" si="0"/>
        <v>499440</v>
      </c>
      <c r="F40" s="227">
        <v>45</v>
      </c>
      <c r="G40" s="231">
        <v>808</v>
      </c>
    </row>
    <row r="41" spans="1:7" x14ac:dyDescent="0.25">
      <c r="A41" s="227" t="s">
        <v>74</v>
      </c>
      <c r="B41" s="228">
        <v>41780</v>
      </c>
      <c r="C41" s="227">
        <v>5141099</v>
      </c>
      <c r="D41" s="227">
        <v>13270</v>
      </c>
      <c r="E41" s="227">
        <f t="shared" si="0"/>
        <v>512710</v>
      </c>
      <c r="F41" s="227">
        <v>45</v>
      </c>
      <c r="G41" s="231">
        <v>809</v>
      </c>
    </row>
    <row r="42" spans="1:7" x14ac:dyDescent="0.25">
      <c r="A42" s="227" t="s">
        <v>74</v>
      </c>
      <c r="B42" s="228">
        <v>41781</v>
      </c>
      <c r="C42" s="227">
        <v>5141100</v>
      </c>
      <c r="D42" s="227">
        <v>12280</v>
      </c>
      <c r="E42" s="227">
        <f t="shared" si="0"/>
        <v>524990</v>
      </c>
      <c r="F42" s="227">
        <v>45</v>
      </c>
      <c r="G42" s="231">
        <v>810</v>
      </c>
    </row>
    <row r="43" spans="1:7" x14ac:dyDescent="0.25">
      <c r="A43" s="227" t="s">
        <v>74</v>
      </c>
      <c r="B43" s="228">
        <v>41781</v>
      </c>
      <c r="C43" s="227">
        <v>5092995</v>
      </c>
      <c r="D43" s="227">
        <v>13110</v>
      </c>
      <c r="E43" s="227">
        <f t="shared" si="0"/>
        <v>538100</v>
      </c>
      <c r="F43" s="227">
        <v>45</v>
      </c>
      <c r="G43" s="231">
        <v>811</v>
      </c>
    </row>
    <row r="44" spans="1:7" x14ac:dyDescent="0.25">
      <c r="A44" s="227" t="s">
        <v>74</v>
      </c>
      <c r="B44" s="228">
        <v>41781</v>
      </c>
      <c r="C44" s="227">
        <v>5092997</v>
      </c>
      <c r="D44" s="227">
        <v>10110</v>
      </c>
      <c r="E44" s="227">
        <f t="shared" si="0"/>
        <v>548210</v>
      </c>
      <c r="F44" s="227">
        <v>45</v>
      </c>
      <c r="G44" s="231">
        <v>812</v>
      </c>
    </row>
    <row r="45" spans="1:7" x14ac:dyDescent="0.25">
      <c r="A45" s="227" t="s">
        <v>74</v>
      </c>
      <c r="B45" s="228">
        <v>41782</v>
      </c>
      <c r="C45" s="227">
        <v>5153501</v>
      </c>
      <c r="D45" s="227">
        <v>15150</v>
      </c>
      <c r="E45" s="227">
        <f t="shared" si="0"/>
        <v>563360</v>
      </c>
      <c r="F45" s="227">
        <v>45</v>
      </c>
      <c r="G45" s="231">
        <v>813</v>
      </c>
    </row>
    <row r="46" spans="1:7" x14ac:dyDescent="0.25">
      <c r="A46" s="227" t="s">
        <v>74</v>
      </c>
      <c r="B46" s="228">
        <v>41782</v>
      </c>
      <c r="C46" s="227">
        <v>5153502</v>
      </c>
      <c r="D46" s="227">
        <v>9510</v>
      </c>
      <c r="E46" s="227">
        <f t="shared" si="0"/>
        <v>572870</v>
      </c>
      <c r="F46" s="227"/>
      <c r="G46" s="231">
        <v>814</v>
      </c>
    </row>
    <row r="47" spans="1:7" x14ac:dyDescent="0.25">
      <c r="A47" s="227" t="s">
        <v>74</v>
      </c>
      <c r="B47" s="228">
        <v>41783</v>
      </c>
      <c r="C47" s="227">
        <v>5153503</v>
      </c>
      <c r="D47" s="227">
        <v>10200</v>
      </c>
      <c r="E47" s="227">
        <f t="shared" si="0"/>
        <v>583070</v>
      </c>
      <c r="F47" s="227"/>
      <c r="G47" s="231">
        <v>815</v>
      </c>
    </row>
    <row r="48" spans="1:7" x14ac:dyDescent="0.25">
      <c r="A48" s="227" t="s">
        <v>74</v>
      </c>
      <c r="B48" s="228">
        <v>41783</v>
      </c>
      <c r="C48" s="227">
        <v>5153504</v>
      </c>
      <c r="D48" s="227">
        <v>12220</v>
      </c>
      <c r="E48" s="227">
        <f t="shared" si="0"/>
        <v>595290</v>
      </c>
      <c r="F48" s="227"/>
      <c r="G48" s="231">
        <v>816</v>
      </c>
    </row>
    <row r="49" spans="1:7" x14ac:dyDescent="0.25">
      <c r="A49" s="227" t="s">
        <v>74</v>
      </c>
      <c r="B49" s="228">
        <v>41783</v>
      </c>
      <c r="C49" s="227">
        <v>5153505</v>
      </c>
      <c r="D49" s="227">
        <v>11000</v>
      </c>
      <c r="E49" s="227">
        <f t="shared" si="0"/>
        <v>606290</v>
      </c>
      <c r="F49" s="227"/>
      <c r="G49" s="231">
        <v>817</v>
      </c>
    </row>
    <row r="50" spans="1:7" x14ac:dyDescent="0.25">
      <c r="A50" s="227" t="s">
        <v>74</v>
      </c>
      <c r="B50" s="228">
        <v>41784</v>
      </c>
      <c r="C50" s="227">
        <v>5153506</v>
      </c>
      <c r="D50" s="227">
        <v>13080</v>
      </c>
      <c r="E50" s="227">
        <f t="shared" si="0"/>
        <v>619370</v>
      </c>
      <c r="F50" s="227"/>
      <c r="G50" s="231">
        <v>818</v>
      </c>
    </row>
    <row r="51" spans="1:7" x14ac:dyDescent="0.25">
      <c r="A51" s="227" t="s">
        <v>74</v>
      </c>
      <c r="B51" s="228">
        <v>41785</v>
      </c>
      <c r="C51" s="227">
        <v>5153507</v>
      </c>
      <c r="D51" s="227">
        <v>11290</v>
      </c>
      <c r="E51" s="227">
        <f t="shared" si="0"/>
        <v>630660</v>
      </c>
      <c r="F51" s="227"/>
      <c r="G51" s="231">
        <v>819</v>
      </c>
    </row>
    <row r="52" spans="1:7" x14ac:dyDescent="0.25">
      <c r="A52" s="227" t="s">
        <v>74</v>
      </c>
      <c r="B52" s="228">
        <v>41785</v>
      </c>
      <c r="C52" s="227">
        <v>5162504</v>
      </c>
      <c r="D52" s="227">
        <v>12270</v>
      </c>
      <c r="E52" s="227">
        <f t="shared" si="0"/>
        <v>642930</v>
      </c>
      <c r="F52" s="227"/>
      <c r="G52" s="231">
        <v>820</v>
      </c>
    </row>
    <row r="53" spans="1:7" x14ac:dyDescent="0.25">
      <c r="A53" s="227" t="s">
        <v>74</v>
      </c>
      <c r="B53" s="228">
        <v>41785</v>
      </c>
      <c r="C53" s="227">
        <v>5162507</v>
      </c>
      <c r="D53" s="227">
        <v>10880</v>
      </c>
      <c r="E53" s="227">
        <f t="shared" ref="E53:E59" si="1">SUM(E52+D53)</f>
        <v>653810</v>
      </c>
      <c r="F53" s="227"/>
      <c r="G53" s="231">
        <v>821</v>
      </c>
    </row>
    <row r="54" spans="1:7" x14ac:dyDescent="0.25">
      <c r="A54" s="227" t="s">
        <v>74</v>
      </c>
      <c r="B54" s="228">
        <v>41786</v>
      </c>
      <c r="C54" s="227">
        <v>5153508</v>
      </c>
      <c r="D54" s="227">
        <v>13670</v>
      </c>
      <c r="E54" s="227">
        <f t="shared" si="1"/>
        <v>667480</v>
      </c>
      <c r="F54" s="227"/>
      <c r="G54" s="231">
        <v>822</v>
      </c>
    </row>
    <row r="55" spans="1:7" x14ac:dyDescent="0.25">
      <c r="A55" s="227" t="s">
        <v>74</v>
      </c>
      <c r="B55" s="228">
        <v>41786</v>
      </c>
      <c r="C55" s="227">
        <v>5162510</v>
      </c>
      <c r="D55" s="227">
        <v>14070</v>
      </c>
      <c r="E55" s="227">
        <f t="shared" si="1"/>
        <v>681550</v>
      </c>
      <c r="F55" s="227"/>
      <c r="G55" s="231">
        <v>823</v>
      </c>
    </row>
    <row r="56" spans="1:7" x14ac:dyDescent="0.25">
      <c r="A56" s="227" t="s">
        <v>74</v>
      </c>
      <c r="B56" s="228">
        <v>41786</v>
      </c>
      <c r="C56" s="227">
        <v>5162512</v>
      </c>
      <c r="D56" s="227">
        <v>11770</v>
      </c>
      <c r="E56" s="227">
        <f t="shared" si="1"/>
        <v>693320</v>
      </c>
      <c r="F56" s="227"/>
      <c r="G56" s="231">
        <v>824</v>
      </c>
    </row>
    <row r="57" spans="1:7" x14ac:dyDescent="0.25">
      <c r="A57" s="227" t="s">
        <v>74</v>
      </c>
      <c r="B57" s="228">
        <v>41787</v>
      </c>
      <c r="C57" s="227">
        <v>5162515</v>
      </c>
      <c r="D57" s="227">
        <v>12590</v>
      </c>
      <c r="E57" s="227">
        <f t="shared" si="1"/>
        <v>705910</v>
      </c>
      <c r="F57" s="227"/>
      <c r="G57" s="231">
        <v>825</v>
      </c>
    </row>
    <row r="58" spans="1:7" x14ac:dyDescent="0.25">
      <c r="A58" s="227" t="s">
        <v>74</v>
      </c>
      <c r="B58" s="228">
        <v>41787</v>
      </c>
      <c r="C58" s="227">
        <v>5153509</v>
      </c>
      <c r="D58" s="227">
        <v>12510</v>
      </c>
      <c r="E58" s="227">
        <f t="shared" si="1"/>
        <v>718420</v>
      </c>
      <c r="F58" s="227"/>
      <c r="G58" s="231">
        <v>826</v>
      </c>
    </row>
    <row r="59" spans="1:7" x14ac:dyDescent="0.25">
      <c r="A59" s="227" t="s">
        <v>74</v>
      </c>
      <c r="B59" s="228">
        <v>41787</v>
      </c>
      <c r="C59" s="227">
        <v>5162519</v>
      </c>
      <c r="D59" s="227">
        <v>11750</v>
      </c>
      <c r="E59" s="227">
        <f t="shared" si="1"/>
        <v>730170</v>
      </c>
      <c r="F59" s="227"/>
      <c r="G59" s="231">
        <v>827</v>
      </c>
    </row>
    <row r="60" spans="1:7" x14ac:dyDescent="0.25">
      <c r="A60" s="227" t="s">
        <v>74</v>
      </c>
      <c r="B60" s="228">
        <v>41787</v>
      </c>
      <c r="C60" s="227">
        <v>5162521</v>
      </c>
      <c r="D60" s="227">
        <v>13870</v>
      </c>
      <c r="E60" s="227">
        <f t="shared" ref="E60:E65" si="2">SUM(E59+D60)</f>
        <v>744040</v>
      </c>
      <c r="F60" s="227"/>
      <c r="G60" s="231">
        <v>828</v>
      </c>
    </row>
    <row r="61" spans="1:7" x14ac:dyDescent="0.25">
      <c r="A61" s="227" t="s">
        <v>74</v>
      </c>
      <c r="B61" s="228">
        <v>41788</v>
      </c>
      <c r="C61" s="227">
        <v>5162528</v>
      </c>
      <c r="D61" s="227">
        <v>11540</v>
      </c>
      <c r="E61" s="227">
        <f t="shared" si="2"/>
        <v>755580</v>
      </c>
      <c r="F61" s="227"/>
      <c r="G61" s="231">
        <v>829</v>
      </c>
    </row>
    <row r="62" spans="1:7" x14ac:dyDescent="0.25">
      <c r="A62" s="227" t="s">
        <v>74</v>
      </c>
      <c r="B62" s="228">
        <v>41789</v>
      </c>
      <c r="C62" s="227">
        <v>5162529</v>
      </c>
      <c r="D62" s="227">
        <v>11190</v>
      </c>
      <c r="E62" s="227">
        <f t="shared" si="2"/>
        <v>766770</v>
      </c>
      <c r="F62" s="227"/>
      <c r="G62" s="231">
        <v>830</v>
      </c>
    </row>
    <row r="63" spans="1:7" x14ac:dyDescent="0.25">
      <c r="A63" s="227" t="s">
        <v>74</v>
      </c>
      <c r="B63" s="228">
        <v>41789</v>
      </c>
      <c r="C63" s="227">
        <v>5153511</v>
      </c>
      <c r="D63" s="227">
        <v>14280</v>
      </c>
      <c r="E63" s="227">
        <f t="shared" si="2"/>
        <v>781050</v>
      </c>
      <c r="F63" s="227"/>
      <c r="G63" s="231">
        <v>831</v>
      </c>
    </row>
    <row r="64" spans="1:7" x14ac:dyDescent="0.25">
      <c r="A64" s="227" t="s">
        <v>74</v>
      </c>
      <c r="B64" s="228">
        <v>41790</v>
      </c>
      <c r="C64" s="227">
        <v>5153516</v>
      </c>
      <c r="D64" s="227">
        <v>9980</v>
      </c>
      <c r="E64" s="227">
        <f t="shared" si="2"/>
        <v>791030</v>
      </c>
      <c r="F64" s="227"/>
      <c r="G64" s="231">
        <v>832</v>
      </c>
    </row>
    <row r="65" spans="1:7" x14ac:dyDescent="0.25">
      <c r="A65" s="227" t="s">
        <v>74</v>
      </c>
      <c r="B65" s="228">
        <v>41790</v>
      </c>
      <c r="C65" s="227">
        <v>5153517</v>
      </c>
      <c r="D65" s="227">
        <v>14460</v>
      </c>
      <c r="E65" s="227">
        <f t="shared" si="2"/>
        <v>805490</v>
      </c>
      <c r="F65" s="227"/>
      <c r="G65" s="231">
        <v>833</v>
      </c>
    </row>
    <row r="66" spans="1:7" x14ac:dyDescent="0.25">
      <c r="A66" s="227" t="s">
        <v>74</v>
      </c>
      <c r="B66" s="228">
        <v>41790</v>
      </c>
      <c r="C66" s="227">
        <v>5153518</v>
      </c>
      <c r="D66" s="227">
        <v>9910</v>
      </c>
      <c r="E66" s="227">
        <f t="shared" ref="E66:E70" si="3">SUM(E65+D66)</f>
        <v>815400</v>
      </c>
      <c r="F66" s="227"/>
      <c r="G66" s="231">
        <v>834</v>
      </c>
    </row>
    <row r="67" spans="1:7" x14ac:dyDescent="0.25">
      <c r="A67" s="227" t="s">
        <v>74</v>
      </c>
      <c r="B67" s="228">
        <v>41789</v>
      </c>
      <c r="C67" s="227">
        <v>5153510</v>
      </c>
      <c r="D67" s="227">
        <v>11450</v>
      </c>
      <c r="E67" s="227">
        <f t="shared" si="3"/>
        <v>826850</v>
      </c>
      <c r="F67" s="227"/>
      <c r="G67" s="231">
        <v>835</v>
      </c>
    </row>
    <row r="68" spans="1:7" x14ac:dyDescent="0.25">
      <c r="A68" s="227" t="s">
        <v>74</v>
      </c>
      <c r="B68" s="228">
        <v>41790</v>
      </c>
      <c r="C68" s="227">
        <v>5153513</v>
      </c>
      <c r="D68" s="227">
        <v>13700</v>
      </c>
      <c r="E68" s="227">
        <f t="shared" si="3"/>
        <v>840550</v>
      </c>
      <c r="F68" s="227"/>
      <c r="G68" s="231">
        <v>836</v>
      </c>
    </row>
    <row r="69" spans="1:7" x14ac:dyDescent="0.25">
      <c r="A69" s="227" t="s">
        <v>74</v>
      </c>
      <c r="B69" s="228">
        <v>41790</v>
      </c>
      <c r="C69" s="227">
        <v>5153515</v>
      </c>
      <c r="D69" s="227">
        <v>12370</v>
      </c>
      <c r="E69" s="227">
        <f t="shared" si="3"/>
        <v>852920</v>
      </c>
      <c r="F69" s="227"/>
      <c r="G69" s="231">
        <v>837</v>
      </c>
    </row>
    <row r="70" spans="1:7" x14ac:dyDescent="0.25">
      <c r="A70" s="227" t="s">
        <v>74</v>
      </c>
      <c r="B70" s="227"/>
      <c r="C70" s="227"/>
      <c r="D70" s="227"/>
      <c r="E70" s="227">
        <f t="shared" si="3"/>
        <v>852920</v>
      </c>
      <c r="F70" s="227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"/>
  <sheetViews>
    <sheetView topLeftCell="A37" workbookViewId="0">
      <selection activeCell="A2" sqref="A2:F84"/>
    </sheetView>
  </sheetViews>
  <sheetFormatPr baseColWidth="10" defaultRowHeight="15" x14ac:dyDescent="0.25"/>
  <cols>
    <col min="1" max="1" width="16.5703125" customWidth="1"/>
  </cols>
  <sheetData>
    <row r="1" spans="1:7" ht="21" x14ac:dyDescent="0.35">
      <c r="A1" s="230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29" t="s">
        <v>128</v>
      </c>
    </row>
    <row r="2" spans="1:7" x14ac:dyDescent="0.25">
      <c r="A2" s="227" t="s">
        <v>74</v>
      </c>
      <c r="B2" s="228">
        <v>41791</v>
      </c>
      <c r="C2" s="227">
        <v>5153519</v>
      </c>
      <c r="D2" s="227">
        <v>9880</v>
      </c>
      <c r="E2" s="227">
        <v>9880</v>
      </c>
      <c r="F2" s="227">
        <v>45</v>
      </c>
      <c r="G2" s="233">
        <v>838</v>
      </c>
    </row>
    <row r="3" spans="1:7" x14ac:dyDescent="0.25">
      <c r="A3" s="227" t="s">
        <v>74</v>
      </c>
      <c r="B3" s="228">
        <v>41791</v>
      </c>
      <c r="C3" s="227">
        <v>5153520</v>
      </c>
      <c r="D3" s="227">
        <v>10020</v>
      </c>
      <c r="E3" s="227">
        <f>SUM(E2+D3)</f>
        <v>19900</v>
      </c>
      <c r="F3" s="227">
        <v>45</v>
      </c>
      <c r="G3" s="233">
        <v>839</v>
      </c>
    </row>
    <row r="4" spans="1:7" x14ac:dyDescent="0.25">
      <c r="A4" s="227" t="s">
        <v>74</v>
      </c>
      <c r="B4" s="228">
        <v>41791</v>
      </c>
      <c r="C4" s="227">
        <v>5153521</v>
      </c>
      <c r="D4" s="227">
        <v>12110</v>
      </c>
      <c r="E4" s="227">
        <f t="shared" ref="E4:E67" si="0">SUM(E3+D4)</f>
        <v>32010</v>
      </c>
      <c r="F4" s="227">
        <v>45</v>
      </c>
      <c r="G4" s="233">
        <v>840</v>
      </c>
    </row>
    <row r="5" spans="1:7" x14ac:dyDescent="0.25">
      <c r="A5" s="227" t="s">
        <v>74</v>
      </c>
      <c r="B5" s="228">
        <v>41791</v>
      </c>
      <c r="C5" s="227">
        <v>5153522</v>
      </c>
      <c r="D5" s="227">
        <v>9420</v>
      </c>
      <c r="E5" s="227">
        <f t="shared" si="0"/>
        <v>41430</v>
      </c>
      <c r="F5" s="227">
        <v>45</v>
      </c>
      <c r="G5" s="233">
        <v>841</v>
      </c>
    </row>
    <row r="6" spans="1:7" x14ac:dyDescent="0.25">
      <c r="A6" s="227" t="s">
        <v>74</v>
      </c>
      <c r="B6" s="228">
        <v>41792</v>
      </c>
      <c r="C6" s="227">
        <v>5153523</v>
      </c>
      <c r="D6" s="227">
        <v>8810</v>
      </c>
      <c r="E6" s="227">
        <f t="shared" si="0"/>
        <v>50240</v>
      </c>
      <c r="F6" s="227">
        <v>45</v>
      </c>
      <c r="G6" s="233">
        <v>842</v>
      </c>
    </row>
    <row r="7" spans="1:7" x14ac:dyDescent="0.25">
      <c r="A7" s="227" t="s">
        <v>74</v>
      </c>
      <c r="B7" s="228">
        <v>41792</v>
      </c>
      <c r="C7" s="227">
        <v>5153524</v>
      </c>
      <c r="D7" s="227">
        <v>9640</v>
      </c>
      <c r="E7" s="227">
        <f t="shared" si="0"/>
        <v>59880</v>
      </c>
      <c r="F7" s="227">
        <v>45</v>
      </c>
      <c r="G7" s="233">
        <v>843</v>
      </c>
    </row>
    <row r="8" spans="1:7" x14ac:dyDescent="0.25">
      <c r="A8" s="227" t="s">
        <v>74</v>
      </c>
      <c r="B8" s="228">
        <v>41792</v>
      </c>
      <c r="C8" s="227">
        <v>5153526</v>
      </c>
      <c r="D8" s="227">
        <v>9040</v>
      </c>
      <c r="E8" s="227">
        <f t="shared" si="0"/>
        <v>68920</v>
      </c>
      <c r="F8" s="227">
        <v>45</v>
      </c>
      <c r="G8" s="233">
        <v>844</v>
      </c>
    </row>
    <row r="9" spans="1:7" x14ac:dyDescent="0.25">
      <c r="A9" s="227" t="s">
        <v>74</v>
      </c>
      <c r="B9" s="228">
        <v>41793</v>
      </c>
      <c r="C9" s="227">
        <v>5153527</v>
      </c>
      <c r="D9" s="227">
        <v>8840</v>
      </c>
      <c r="E9" s="227">
        <f t="shared" si="0"/>
        <v>77760</v>
      </c>
      <c r="F9" s="227">
        <v>45</v>
      </c>
      <c r="G9" s="233">
        <v>845</v>
      </c>
    </row>
    <row r="10" spans="1:7" x14ac:dyDescent="0.25">
      <c r="A10" s="227" t="s">
        <v>74</v>
      </c>
      <c r="B10" s="228">
        <v>41793</v>
      </c>
      <c r="C10" s="227">
        <v>5153528</v>
      </c>
      <c r="D10" s="227">
        <v>14770</v>
      </c>
      <c r="E10" s="227">
        <f t="shared" si="0"/>
        <v>92530</v>
      </c>
      <c r="F10" s="227">
        <v>45</v>
      </c>
      <c r="G10" s="233">
        <v>846</v>
      </c>
    </row>
    <row r="11" spans="1:7" x14ac:dyDescent="0.25">
      <c r="A11" s="227" t="s">
        <v>74</v>
      </c>
      <c r="B11" s="228">
        <v>41793</v>
      </c>
      <c r="C11" s="227">
        <v>5153529</v>
      </c>
      <c r="D11" s="227">
        <v>12760</v>
      </c>
      <c r="E11" s="227">
        <f t="shared" si="0"/>
        <v>105290</v>
      </c>
      <c r="F11" s="227">
        <v>45</v>
      </c>
      <c r="G11" s="233">
        <v>847</v>
      </c>
    </row>
    <row r="12" spans="1:7" x14ac:dyDescent="0.25">
      <c r="A12" s="227" t="s">
        <v>74</v>
      </c>
      <c r="B12" s="228">
        <v>41793</v>
      </c>
      <c r="C12" s="227">
        <v>5153530</v>
      </c>
      <c r="D12" s="227">
        <v>9870</v>
      </c>
      <c r="E12" s="227">
        <f t="shared" si="0"/>
        <v>115160</v>
      </c>
      <c r="F12" s="227">
        <v>45</v>
      </c>
      <c r="G12" s="233">
        <v>848</v>
      </c>
    </row>
    <row r="13" spans="1:7" x14ac:dyDescent="0.25">
      <c r="A13" s="227" t="s">
        <v>74</v>
      </c>
      <c r="B13" s="228">
        <v>41794</v>
      </c>
      <c r="C13" s="227">
        <v>5153531</v>
      </c>
      <c r="D13" s="227">
        <v>13640</v>
      </c>
      <c r="E13" s="227">
        <f t="shared" si="0"/>
        <v>128800</v>
      </c>
      <c r="F13" s="227">
        <v>45</v>
      </c>
      <c r="G13" s="233">
        <v>849</v>
      </c>
    </row>
    <row r="14" spans="1:7" x14ac:dyDescent="0.25">
      <c r="A14" s="227" t="s">
        <v>74</v>
      </c>
      <c r="B14" s="228">
        <v>41794</v>
      </c>
      <c r="C14" s="227">
        <v>5153532</v>
      </c>
      <c r="D14" s="227">
        <v>9630</v>
      </c>
      <c r="E14" s="227">
        <f t="shared" si="0"/>
        <v>138430</v>
      </c>
      <c r="F14" s="227">
        <v>45</v>
      </c>
      <c r="G14" s="233">
        <v>850</v>
      </c>
    </row>
    <row r="15" spans="1:7" x14ac:dyDescent="0.25">
      <c r="A15" s="227" t="s">
        <v>74</v>
      </c>
      <c r="B15" s="228">
        <v>41794</v>
      </c>
      <c r="C15" s="227">
        <v>5153533</v>
      </c>
      <c r="D15" s="227">
        <v>11970</v>
      </c>
      <c r="E15" s="227">
        <f t="shared" si="0"/>
        <v>150400</v>
      </c>
      <c r="F15" s="227">
        <v>45</v>
      </c>
      <c r="G15" s="233">
        <v>851</v>
      </c>
    </row>
    <row r="16" spans="1:7" x14ac:dyDescent="0.25">
      <c r="A16" s="227" t="s">
        <v>74</v>
      </c>
      <c r="B16" s="228">
        <v>41795</v>
      </c>
      <c r="C16" s="227">
        <v>5162554</v>
      </c>
      <c r="D16" s="227">
        <v>11080</v>
      </c>
      <c r="E16" s="227">
        <f t="shared" si="0"/>
        <v>161480</v>
      </c>
      <c r="F16" s="227">
        <v>45</v>
      </c>
      <c r="G16" s="233">
        <v>852</v>
      </c>
    </row>
    <row r="17" spans="1:7" x14ac:dyDescent="0.25">
      <c r="A17" s="227" t="s">
        <v>74</v>
      </c>
      <c r="B17" s="228">
        <v>41795</v>
      </c>
      <c r="C17" s="227">
        <v>5153535</v>
      </c>
      <c r="D17" s="227">
        <v>14540</v>
      </c>
      <c r="E17" s="227">
        <f t="shared" si="0"/>
        <v>176020</v>
      </c>
      <c r="F17" s="227">
        <v>45</v>
      </c>
      <c r="G17" s="233">
        <v>853</v>
      </c>
    </row>
    <row r="18" spans="1:7" x14ac:dyDescent="0.25">
      <c r="A18" s="227" t="s">
        <v>74</v>
      </c>
      <c r="B18" s="228">
        <v>41795</v>
      </c>
      <c r="C18" s="227">
        <v>5153536</v>
      </c>
      <c r="D18" s="227">
        <v>14110</v>
      </c>
      <c r="E18" s="227">
        <f t="shared" si="0"/>
        <v>190130</v>
      </c>
      <c r="F18" s="227">
        <v>45</v>
      </c>
      <c r="G18" s="233">
        <v>854</v>
      </c>
    </row>
    <row r="19" spans="1:7" x14ac:dyDescent="0.25">
      <c r="A19" s="227" t="s">
        <v>74</v>
      </c>
      <c r="B19" s="228">
        <v>41796</v>
      </c>
      <c r="C19" s="227">
        <v>5153537</v>
      </c>
      <c r="D19" s="227">
        <v>11410</v>
      </c>
      <c r="E19" s="227">
        <f t="shared" si="0"/>
        <v>201540</v>
      </c>
      <c r="F19" s="227">
        <v>45</v>
      </c>
      <c r="G19" s="233">
        <v>855</v>
      </c>
    </row>
    <row r="20" spans="1:7" x14ac:dyDescent="0.25">
      <c r="A20" s="227" t="s">
        <v>74</v>
      </c>
      <c r="B20" s="228">
        <v>41796</v>
      </c>
      <c r="C20" s="227">
        <v>5153538</v>
      </c>
      <c r="D20" s="227">
        <v>11090</v>
      </c>
      <c r="E20" s="227">
        <f t="shared" si="0"/>
        <v>212630</v>
      </c>
      <c r="F20" s="227">
        <v>45</v>
      </c>
      <c r="G20" s="233">
        <v>856</v>
      </c>
    </row>
    <row r="21" spans="1:7" x14ac:dyDescent="0.25">
      <c r="A21" s="227" t="s">
        <v>74</v>
      </c>
      <c r="B21" s="228">
        <v>41796</v>
      </c>
      <c r="C21" s="227">
        <v>5153539</v>
      </c>
      <c r="D21" s="227">
        <v>14010</v>
      </c>
      <c r="E21" s="227">
        <f t="shared" si="0"/>
        <v>226640</v>
      </c>
      <c r="F21" s="227">
        <v>45</v>
      </c>
      <c r="G21" s="233">
        <v>857</v>
      </c>
    </row>
    <row r="22" spans="1:7" x14ac:dyDescent="0.25">
      <c r="A22" s="227" t="s">
        <v>74</v>
      </c>
      <c r="B22" s="228">
        <v>41796</v>
      </c>
      <c r="C22" s="227">
        <v>5153540</v>
      </c>
      <c r="D22" s="227">
        <v>13060</v>
      </c>
      <c r="E22" s="227">
        <f t="shared" si="0"/>
        <v>239700</v>
      </c>
      <c r="F22" s="227">
        <v>45</v>
      </c>
      <c r="G22" s="233">
        <v>858</v>
      </c>
    </row>
    <row r="23" spans="1:7" x14ac:dyDescent="0.25">
      <c r="A23" s="227" t="s">
        <v>74</v>
      </c>
      <c r="B23" s="228">
        <v>41797</v>
      </c>
      <c r="C23" s="227">
        <v>5153543</v>
      </c>
      <c r="D23" s="227">
        <v>14430</v>
      </c>
      <c r="E23" s="227">
        <f t="shared" si="0"/>
        <v>254130</v>
      </c>
      <c r="F23" s="227">
        <v>45</v>
      </c>
      <c r="G23" s="233">
        <v>859</v>
      </c>
    </row>
    <row r="24" spans="1:7" x14ac:dyDescent="0.25">
      <c r="A24" s="227" t="s">
        <v>74</v>
      </c>
      <c r="B24" s="228">
        <v>41797</v>
      </c>
      <c r="C24" s="227">
        <v>5153545</v>
      </c>
      <c r="D24" s="227">
        <v>12920</v>
      </c>
      <c r="E24" s="227">
        <f t="shared" si="0"/>
        <v>267050</v>
      </c>
      <c r="F24" s="227">
        <v>45</v>
      </c>
      <c r="G24" s="233">
        <v>860</v>
      </c>
    </row>
    <row r="25" spans="1:7" x14ac:dyDescent="0.25">
      <c r="A25" s="227" t="s">
        <v>74</v>
      </c>
      <c r="B25" s="228">
        <v>41797</v>
      </c>
      <c r="C25" s="227">
        <v>5153546</v>
      </c>
      <c r="D25" s="227">
        <v>10520</v>
      </c>
      <c r="E25" s="227">
        <f t="shared" si="0"/>
        <v>277570</v>
      </c>
      <c r="F25" s="227">
        <v>45</v>
      </c>
      <c r="G25" s="233">
        <v>861</v>
      </c>
    </row>
    <row r="26" spans="1:7" x14ac:dyDescent="0.25">
      <c r="A26" s="227" t="s">
        <v>74</v>
      </c>
      <c r="B26" s="228">
        <v>41798</v>
      </c>
      <c r="C26" s="227">
        <v>5153548</v>
      </c>
      <c r="D26" s="227">
        <v>13970</v>
      </c>
      <c r="E26" s="227">
        <f t="shared" si="0"/>
        <v>291540</v>
      </c>
      <c r="F26" s="227">
        <v>45</v>
      </c>
      <c r="G26" s="233">
        <v>862</v>
      </c>
    </row>
    <row r="27" spans="1:7" x14ac:dyDescent="0.25">
      <c r="A27" s="227" t="s">
        <v>74</v>
      </c>
      <c r="B27" s="228">
        <v>41798</v>
      </c>
      <c r="C27" s="227">
        <v>5162569</v>
      </c>
      <c r="D27" s="227">
        <v>8720</v>
      </c>
      <c r="E27" s="227">
        <f t="shared" si="0"/>
        <v>300260</v>
      </c>
      <c r="F27" s="227">
        <v>45</v>
      </c>
      <c r="G27" s="233">
        <v>863</v>
      </c>
    </row>
    <row r="28" spans="1:7" x14ac:dyDescent="0.25">
      <c r="A28" s="227" t="s">
        <v>74</v>
      </c>
      <c r="B28" s="228">
        <v>41799</v>
      </c>
      <c r="C28" s="227">
        <v>5162573</v>
      </c>
      <c r="D28" s="227">
        <v>13080</v>
      </c>
      <c r="E28" s="227">
        <f t="shared" si="0"/>
        <v>313340</v>
      </c>
      <c r="F28" s="227">
        <v>45</v>
      </c>
      <c r="G28" s="87">
        <v>864</v>
      </c>
    </row>
    <row r="29" spans="1:7" x14ac:dyDescent="0.25">
      <c r="A29" s="227" t="s">
        <v>74</v>
      </c>
      <c r="B29" s="228">
        <v>41799</v>
      </c>
      <c r="C29" s="232">
        <v>5153651</v>
      </c>
      <c r="D29" s="232">
        <v>10860</v>
      </c>
      <c r="E29" s="227">
        <f t="shared" si="0"/>
        <v>324200</v>
      </c>
      <c r="F29" s="227">
        <v>45</v>
      </c>
      <c r="G29" s="87">
        <v>865</v>
      </c>
    </row>
    <row r="30" spans="1:7" x14ac:dyDescent="0.25">
      <c r="A30" s="227" t="s">
        <v>74</v>
      </c>
      <c r="B30" s="228">
        <v>41799</v>
      </c>
      <c r="C30" s="232">
        <v>5162575</v>
      </c>
      <c r="D30" s="232">
        <v>12010</v>
      </c>
      <c r="E30" s="227">
        <f t="shared" si="0"/>
        <v>336210</v>
      </c>
      <c r="F30" s="227">
        <v>45</v>
      </c>
      <c r="G30" s="87">
        <v>866</v>
      </c>
    </row>
    <row r="31" spans="1:7" x14ac:dyDescent="0.25">
      <c r="A31" s="227" t="s">
        <v>74</v>
      </c>
      <c r="B31" s="228">
        <v>41800</v>
      </c>
      <c r="C31" s="227">
        <v>5162579</v>
      </c>
      <c r="D31" s="227">
        <v>12600</v>
      </c>
      <c r="E31" s="227">
        <f t="shared" si="0"/>
        <v>348810</v>
      </c>
      <c r="F31" s="227">
        <v>45</v>
      </c>
      <c r="G31" s="87">
        <v>867</v>
      </c>
    </row>
    <row r="32" spans="1:7" x14ac:dyDescent="0.25">
      <c r="A32" s="227" t="s">
        <v>74</v>
      </c>
      <c r="B32" s="228">
        <v>41800</v>
      </c>
      <c r="C32" s="227">
        <v>5162583</v>
      </c>
      <c r="D32" s="227">
        <v>11590</v>
      </c>
      <c r="E32" s="227">
        <f t="shared" si="0"/>
        <v>360400</v>
      </c>
      <c r="F32" s="227">
        <v>45</v>
      </c>
      <c r="G32" s="87">
        <v>868</v>
      </c>
    </row>
    <row r="33" spans="1:7" x14ac:dyDescent="0.25">
      <c r="A33" s="227" t="s">
        <v>74</v>
      </c>
      <c r="B33" s="228">
        <v>41800</v>
      </c>
      <c r="C33" s="227">
        <v>5153653</v>
      </c>
      <c r="D33" s="227">
        <v>11110</v>
      </c>
      <c r="E33" s="227">
        <f t="shared" si="0"/>
        <v>371510</v>
      </c>
      <c r="F33" s="227">
        <v>45</v>
      </c>
      <c r="G33" s="87">
        <v>869</v>
      </c>
    </row>
    <row r="34" spans="1:7" x14ac:dyDescent="0.25">
      <c r="A34" s="227" t="s">
        <v>74</v>
      </c>
      <c r="B34" s="228">
        <v>41801</v>
      </c>
      <c r="C34" s="227">
        <v>5162585</v>
      </c>
      <c r="D34" s="227">
        <v>14150</v>
      </c>
      <c r="E34" s="227">
        <f t="shared" si="0"/>
        <v>385660</v>
      </c>
      <c r="F34" s="227">
        <v>45</v>
      </c>
      <c r="G34" s="87">
        <v>870</v>
      </c>
    </row>
    <row r="35" spans="1:7" x14ac:dyDescent="0.25">
      <c r="A35" s="227" t="s">
        <v>74</v>
      </c>
      <c r="B35" s="228">
        <v>41801</v>
      </c>
      <c r="C35" s="227">
        <v>5162587</v>
      </c>
      <c r="D35" s="227">
        <v>11820</v>
      </c>
      <c r="E35" s="227">
        <f t="shared" si="0"/>
        <v>397480</v>
      </c>
      <c r="F35" s="227">
        <v>45</v>
      </c>
      <c r="G35" s="87">
        <v>871</v>
      </c>
    </row>
    <row r="36" spans="1:7" x14ac:dyDescent="0.25">
      <c r="A36" s="227" t="s">
        <v>74</v>
      </c>
      <c r="B36" s="228">
        <v>41801</v>
      </c>
      <c r="C36" s="227">
        <v>5153655</v>
      </c>
      <c r="D36" s="227">
        <v>14290</v>
      </c>
      <c r="E36" s="227">
        <f t="shared" si="0"/>
        <v>411770</v>
      </c>
      <c r="F36" s="227">
        <v>45</v>
      </c>
      <c r="G36" s="87">
        <v>872</v>
      </c>
    </row>
    <row r="37" spans="1:7" x14ac:dyDescent="0.25">
      <c r="A37" s="227" t="s">
        <v>74</v>
      </c>
      <c r="B37" s="228">
        <v>41802</v>
      </c>
      <c r="C37" s="232">
        <v>5153656</v>
      </c>
      <c r="D37" s="232">
        <v>12570</v>
      </c>
      <c r="E37" s="227">
        <f t="shared" si="0"/>
        <v>424340</v>
      </c>
      <c r="F37" s="227">
        <v>45</v>
      </c>
      <c r="G37" s="87">
        <v>873</v>
      </c>
    </row>
    <row r="38" spans="1:7" x14ac:dyDescent="0.25">
      <c r="A38" s="227" t="s">
        <v>74</v>
      </c>
      <c r="B38" s="228">
        <v>41802</v>
      </c>
      <c r="C38" s="227">
        <v>5162597</v>
      </c>
      <c r="D38" s="227">
        <v>3520</v>
      </c>
      <c r="E38" s="227">
        <f t="shared" si="0"/>
        <v>427860</v>
      </c>
      <c r="F38" s="227">
        <v>45</v>
      </c>
      <c r="G38" s="87">
        <v>874</v>
      </c>
    </row>
    <row r="39" spans="1:7" x14ac:dyDescent="0.25">
      <c r="A39" s="227" t="s">
        <v>74</v>
      </c>
      <c r="B39" s="228">
        <v>41802</v>
      </c>
      <c r="C39" s="232">
        <v>5162592</v>
      </c>
      <c r="D39" s="232">
        <v>13110</v>
      </c>
      <c r="E39" s="227">
        <f t="shared" si="0"/>
        <v>440970</v>
      </c>
      <c r="F39" s="227">
        <v>45</v>
      </c>
      <c r="G39" s="87">
        <v>875</v>
      </c>
    </row>
    <row r="40" spans="1:7" x14ac:dyDescent="0.25">
      <c r="A40" s="227" t="s">
        <v>74</v>
      </c>
      <c r="B40" s="228">
        <v>41802</v>
      </c>
      <c r="C40" s="232">
        <v>5162596</v>
      </c>
      <c r="D40" s="232">
        <v>11290</v>
      </c>
      <c r="E40" s="227">
        <f t="shared" si="0"/>
        <v>452260</v>
      </c>
      <c r="F40" s="227">
        <v>45</v>
      </c>
      <c r="G40" s="87">
        <v>876</v>
      </c>
    </row>
    <row r="41" spans="1:7" x14ac:dyDescent="0.25">
      <c r="A41" s="227" t="s">
        <v>74</v>
      </c>
      <c r="B41" s="228">
        <v>41803</v>
      </c>
      <c r="C41" s="227">
        <v>5162604</v>
      </c>
      <c r="D41" s="227">
        <v>14080</v>
      </c>
      <c r="E41" s="227">
        <f t="shared" si="0"/>
        <v>466340</v>
      </c>
      <c r="F41" s="227">
        <v>45</v>
      </c>
      <c r="G41" s="87">
        <v>877</v>
      </c>
    </row>
    <row r="42" spans="1:7" x14ac:dyDescent="0.25">
      <c r="A42" s="227" t="s">
        <v>74</v>
      </c>
      <c r="B42" s="228">
        <v>41803</v>
      </c>
      <c r="C42" s="227">
        <v>5162605</v>
      </c>
      <c r="D42" s="227">
        <v>10890</v>
      </c>
      <c r="E42" s="227">
        <f t="shared" si="0"/>
        <v>477230</v>
      </c>
      <c r="F42" s="227">
        <v>45</v>
      </c>
      <c r="G42" s="87">
        <v>878</v>
      </c>
    </row>
    <row r="43" spans="1:7" x14ac:dyDescent="0.25">
      <c r="A43" s="227" t="s">
        <v>74</v>
      </c>
      <c r="B43" s="228">
        <v>41803</v>
      </c>
      <c r="C43" s="227">
        <v>5162602</v>
      </c>
      <c r="D43" s="227">
        <v>14590</v>
      </c>
      <c r="E43" s="227">
        <f t="shared" si="0"/>
        <v>491820</v>
      </c>
      <c r="F43" s="227">
        <v>45</v>
      </c>
      <c r="G43" s="87">
        <v>879</v>
      </c>
    </row>
    <row r="44" spans="1:7" x14ac:dyDescent="0.25">
      <c r="A44" s="227" t="s">
        <v>74</v>
      </c>
      <c r="B44" s="228">
        <v>41804</v>
      </c>
      <c r="C44" s="227">
        <v>5153658</v>
      </c>
      <c r="D44" s="227">
        <v>15300</v>
      </c>
      <c r="E44" s="227">
        <f t="shared" si="0"/>
        <v>507120</v>
      </c>
      <c r="F44" s="227">
        <v>45</v>
      </c>
      <c r="G44" s="87">
        <v>880</v>
      </c>
    </row>
    <row r="45" spans="1:7" x14ac:dyDescent="0.25">
      <c r="A45" s="227" t="s">
        <v>74</v>
      </c>
      <c r="B45" s="228">
        <v>41804</v>
      </c>
      <c r="C45" s="227">
        <v>5153659</v>
      </c>
      <c r="D45" s="227">
        <v>11080</v>
      </c>
      <c r="E45" s="227">
        <f t="shared" si="0"/>
        <v>518200</v>
      </c>
      <c r="F45" s="227">
        <v>45</v>
      </c>
      <c r="G45" s="87">
        <v>881</v>
      </c>
    </row>
    <row r="46" spans="1:7" x14ac:dyDescent="0.25">
      <c r="A46" s="227" t="s">
        <v>74</v>
      </c>
      <c r="B46" s="228">
        <v>41805</v>
      </c>
      <c r="C46" s="227">
        <v>5153660</v>
      </c>
      <c r="D46" s="227">
        <v>13100</v>
      </c>
      <c r="E46" s="227">
        <f t="shared" si="0"/>
        <v>531300</v>
      </c>
      <c r="F46" s="227">
        <v>45</v>
      </c>
      <c r="G46" s="87">
        <v>882</v>
      </c>
    </row>
    <row r="47" spans="1:7" x14ac:dyDescent="0.25">
      <c r="A47" s="227" t="s">
        <v>74</v>
      </c>
      <c r="B47" s="228">
        <v>41806</v>
      </c>
      <c r="C47" s="227">
        <v>5153661</v>
      </c>
      <c r="D47" s="227">
        <v>14290</v>
      </c>
      <c r="E47" s="227">
        <f t="shared" si="0"/>
        <v>545590</v>
      </c>
      <c r="F47" s="227">
        <v>45</v>
      </c>
      <c r="G47" s="87">
        <v>883</v>
      </c>
    </row>
    <row r="48" spans="1:7" x14ac:dyDescent="0.25">
      <c r="A48" s="227" t="s">
        <v>74</v>
      </c>
      <c r="B48" s="228">
        <v>41806</v>
      </c>
      <c r="C48" s="227">
        <v>5162611</v>
      </c>
      <c r="D48" s="227">
        <v>11800</v>
      </c>
      <c r="E48" s="227">
        <f t="shared" si="0"/>
        <v>557390</v>
      </c>
      <c r="F48" s="227">
        <v>45</v>
      </c>
      <c r="G48" s="87">
        <v>884</v>
      </c>
    </row>
    <row r="49" spans="1:7" x14ac:dyDescent="0.25">
      <c r="A49" s="227" t="s">
        <v>74</v>
      </c>
      <c r="B49" s="228">
        <v>41807</v>
      </c>
      <c r="C49" s="227">
        <v>5162614</v>
      </c>
      <c r="D49" s="227">
        <v>13300</v>
      </c>
      <c r="E49" s="227">
        <f t="shared" si="0"/>
        <v>570690</v>
      </c>
      <c r="F49" s="227">
        <v>45</v>
      </c>
      <c r="G49" s="87">
        <v>885</v>
      </c>
    </row>
    <row r="50" spans="1:7" x14ac:dyDescent="0.25">
      <c r="A50" s="227" t="s">
        <v>74</v>
      </c>
      <c r="B50" s="228">
        <v>41807</v>
      </c>
      <c r="C50" s="227">
        <v>5162615</v>
      </c>
      <c r="D50" s="227">
        <v>10990</v>
      </c>
      <c r="E50" s="227">
        <f t="shared" si="0"/>
        <v>581680</v>
      </c>
      <c r="F50" s="227">
        <v>45</v>
      </c>
      <c r="G50" s="87">
        <v>886</v>
      </c>
    </row>
    <row r="51" spans="1:7" x14ac:dyDescent="0.25">
      <c r="A51" s="227" t="s">
        <v>74</v>
      </c>
      <c r="B51" s="228">
        <v>41807</v>
      </c>
      <c r="C51" s="227">
        <v>5153663</v>
      </c>
      <c r="D51" s="227">
        <v>13500</v>
      </c>
      <c r="E51" s="227">
        <f t="shared" si="0"/>
        <v>595180</v>
      </c>
      <c r="F51" s="227">
        <v>45</v>
      </c>
      <c r="G51" s="87">
        <v>887</v>
      </c>
    </row>
    <row r="52" spans="1:7" x14ac:dyDescent="0.25">
      <c r="A52" s="227" t="s">
        <v>74</v>
      </c>
      <c r="B52" s="228">
        <v>41808</v>
      </c>
      <c r="C52" s="227">
        <v>5153664</v>
      </c>
      <c r="D52" s="227">
        <v>10980</v>
      </c>
      <c r="E52" s="227">
        <f t="shared" si="0"/>
        <v>606160</v>
      </c>
      <c r="F52" s="227">
        <v>45</v>
      </c>
      <c r="G52" s="87">
        <v>888</v>
      </c>
    </row>
    <row r="53" spans="1:7" x14ac:dyDescent="0.25">
      <c r="A53" s="227" t="s">
        <v>74</v>
      </c>
      <c r="B53" s="228">
        <v>41808</v>
      </c>
      <c r="C53" s="227">
        <v>5162621</v>
      </c>
      <c r="D53" s="227">
        <v>12010</v>
      </c>
      <c r="E53" s="227">
        <f t="shared" si="0"/>
        <v>618170</v>
      </c>
      <c r="F53" s="227">
        <v>45</v>
      </c>
      <c r="G53" s="87">
        <v>889</v>
      </c>
    </row>
    <row r="54" spans="1:7" x14ac:dyDescent="0.25">
      <c r="A54" s="227" t="s">
        <v>74</v>
      </c>
      <c r="B54" s="228">
        <v>41809</v>
      </c>
      <c r="C54" s="227">
        <v>5162623</v>
      </c>
      <c r="D54" s="227">
        <v>14830</v>
      </c>
      <c r="E54" s="227">
        <f t="shared" si="0"/>
        <v>633000</v>
      </c>
      <c r="F54" s="227">
        <v>45</v>
      </c>
      <c r="G54" s="87">
        <v>890</v>
      </c>
    </row>
    <row r="55" spans="1:7" x14ac:dyDescent="0.25">
      <c r="A55" s="227" t="s">
        <v>74</v>
      </c>
      <c r="B55" s="228">
        <v>41809</v>
      </c>
      <c r="C55" s="227">
        <v>5162627</v>
      </c>
      <c r="D55" s="227">
        <v>10400</v>
      </c>
      <c r="E55" s="227">
        <f t="shared" si="0"/>
        <v>643400</v>
      </c>
      <c r="F55" s="227">
        <v>45</v>
      </c>
      <c r="G55" s="87">
        <v>891</v>
      </c>
    </row>
    <row r="56" spans="1:7" x14ac:dyDescent="0.25">
      <c r="A56" s="227" t="s">
        <v>74</v>
      </c>
      <c r="B56" s="228">
        <v>41809</v>
      </c>
      <c r="C56" s="227">
        <v>5153665</v>
      </c>
      <c r="D56" s="227">
        <v>12310</v>
      </c>
      <c r="E56" s="227">
        <f t="shared" si="0"/>
        <v>655710</v>
      </c>
      <c r="F56" s="227">
        <v>45</v>
      </c>
      <c r="G56" s="87">
        <v>892</v>
      </c>
    </row>
    <row r="57" spans="1:7" x14ac:dyDescent="0.25">
      <c r="A57" s="227" t="s">
        <v>74</v>
      </c>
      <c r="B57" s="228">
        <v>41810</v>
      </c>
      <c r="C57" s="227">
        <v>5162632</v>
      </c>
      <c r="D57" s="227">
        <v>14280</v>
      </c>
      <c r="E57" s="227">
        <f t="shared" si="0"/>
        <v>669990</v>
      </c>
      <c r="F57" s="227">
        <v>45</v>
      </c>
      <c r="G57" s="87">
        <v>893</v>
      </c>
    </row>
    <row r="58" spans="1:7" x14ac:dyDescent="0.25">
      <c r="A58" s="227" t="s">
        <v>74</v>
      </c>
      <c r="B58" s="228">
        <v>41810</v>
      </c>
      <c r="C58" s="227">
        <v>5162635</v>
      </c>
      <c r="D58" s="227">
        <v>11050</v>
      </c>
      <c r="E58" s="227">
        <f t="shared" si="0"/>
        <v>681040</v>
      </c>
      <c r="F58" s="227">
        <v>45</v>
      </c>
      <c r="G58" s="87">
        <v>894</v>
      </c>
    </row>
    <row r="59" spans="1:7" x14ac:dyDescent="0.25">
      <c r="A59" s="227" t="s">
        <v>74</v>
      </c>
      <c r="B59" s="228">
        <v>41811</v>
      </c>
      <c r="C59" s="227">
        <v>5153667</v>
      </c>
      <c r="D59" s="227">
        <v>14480</v>
      </c>
      <c r="E59" s="227">
        <f t="shared" si="0"/>
        <v>695520</v>
      </c>
      <c r="F59" s="227">
        <v>45</v>
      </c>
      <c r="G59" s="87">
        <v>895</v>
      </c>
    </row>
    <row r="60" spans="1:7" x14ac:dyDescent="0.25">
      <c r="A60" s="227" t="s">
        <v>74</v>
      </c>
      <c r="B60" s="228">
        <v>41811</v>
      </c>
      <c r="C60" s="227">
        <v>5153668</v>
      </c>
      <c r="D60" s="227">
        <v>12000</v>
      </c>
      <c r="E60" s="227">
        <f t="shared" si="0"/>
        <v>707520</v>
      </c>
      <c r="F60" s="227">
        <v>45</v>
      </c>
      <c r="G60" s="87">
        <v>896</v>
      </c>
    </row>
    <row r="61" spans="1:7" x14ac:dyDescent="0.25">
      <c r="A61" s="227" t="s">
        <v>74</v>
      </c>
      <c r="B61" s="228">
        <v>41811</v>
      </c>
      <c r="C61" s="227">
        <v>5153669</v>
      </c>
      <c r="D61" s="227">
        <v>10750</v>
      </c>
      <c r="E61" s="227">
        <f t="shared" si="0"/>
        <v>718270</v>
      </c>
      <c r="F61" s="227">
        <v>45</v>
      </c>
      <c r="G61" s="87">
        <v>897</v>
      </c>
    </row>
    <row r="62" spans="1:7" x14ac:dyDescent="0.25">
      <c r="A62" s="227" t="s">
        <v>74</v>
      </c>
      <c r="B62" s="228">
        <v>41812</v>
      </c>
      <c r="C62" s="227">
        <v>5153670</v>
      </c>
      <c r="D62" s="227">
        <v>12200</v>
      </c>
      <c r="E62" s="227">
        <f t="shared" si="0"/>
        <v>730470</v>
      </c>
      <c r="F62" s="227">
        <v>45</v>
      </c>
      <c r="G62" s="87">
        <v>898</v>
      </c>
    </row>
    <row r="63" spans="1:7" x14ac:dyDescent="0.25">
      <c r="A63" s="227" t="s">
        <v>74</v>
      </c>
      <c r="B63" s="228">
        <v>41812</v>
      </c>
      <c r="C63" s="227">
        <v>5153671</v>
      </c>
      <c r="D63" s="227">
        <v>7470</v>
      </c>
      <c r="E63" s="227">
        <f t="shared" si="0"/>
        <v>737940</v>
      </c>
      <c r="F63" s="227">
        <v>45</v>
      </c>
      <c r="G63" s="87">
        <v>899</v>
      </c>
    </row>
    <row r="64" spans="1:7" x14ac:dyDescent="0.25">
      <c r="A64" s="227" t="s">
        <v>74</v>
      </c>
      <c r="B64" s="228">
        <v>41812</v>
      </c>
      <c r="C64" s="227">
        <v>5153672</v>
      </c>
      <c r="D64" s="227">
        <v>13590</v>
      </c>
      <c r="E64" s="227">
        <f t="shared" si="0"/>
        <v>751530</v>
      </c>
      <c r="F64" s="227">
        <v>45</v>
      </c>
      <c r="G64" s="87">
        <v>900</v>
      </c>
    </row>
    <row r="65" spans="1:7" x14ac:dyDescent="0.25">
      <c r="A65" s="227" t="s">
        <v>74</v>
      </c>
      <c r="B65" s="228">
        <v>41813</v>
      </c>
      <c r="C65" s="227">
        <v>5162638</v>
      </c>
      <c r="D65" s="227">
        <v>12610</v>
      </c>
      <c r="E65" s="227">
        <f t="shared" si="0"/>
        <v>764140</v>
      </c>
      <c r="F65" s="227">
        <v>45</v>
      </c>
      <c r="G65" s="87">
        <v>901</v>
      </c>
    </row>
    <row r="66" spans="1:7" x14ac:dyDescent="0.25">
      <c r="A66" s="227" t="s">
        <v>74</v>
      </c>
      <c r="B66" s="228">
        <v>41813</v>
      </c>
      <c r="C66" s="227">
        <v>5162640</v>
      </c>
      <c r="D66" s="227">
        <v>10420</v>
      </c>
      <c r="E66" s="227">
        <f t="shared" si="0"/>
        <v>774560</v>
      </c>
      <c r="F66" s="227">
        <v>45</v>
      </c>
      <c r="G66" s="87">
        <v>902</v>
      </c>
    </row>
    <row r="67" spans="1:7" x14ac:dyDescent="0.25">
      <c r="A67" s="227" t="s">
        <v>74</v>
      </c>
      <c r="B67" s="228">
        <v>41813</v>
      </c>
      <c r="C67" s="227">
        <v>5153673</v>
      </c>
      <c r="D67" s="227">
        <v>11940</v>
      </c>
      <c r="E67" s="227">
        <f t="shared" si="0"/>
        <v>786500</v>
      </c>
      <c r="F67" s="227">
        <v>45</v>
      </c>
      <c r="G67" s="87">
        <v>903</v>
      </c>
    </row>
    <row r="68" spans="1:7" x14ac:dyDescent="0.25">
      <c r="A68" s="227" t="s">
        <v>74</v>
      </c>
      <c r="B68" s="228">
        <v>41814</v>
      </c>
      <c r="C68" s="227">
        <v>5162644</v>
      </c>
      <c r="D68" s="227">
        <v>13880</v>
      </c>
      <c r="E68" s="227">
        <f t="shared" ref="E68:E84" si="1">SUM(E67+D68)</f>
        <v>800380</v>
      </c>
      <c r="F68" s="227">
        <v>45</v>
      </c>
      <c r="G68" s="87">
        <v>904</v>
      </c>
    </row>
    <row r="69" spans="1:7" x14ac:dyDescent="0.25">
      <c r="A69" s="227" t="s">
        <v>74</v>
      </c>
      <c r="B69" s="228">
        <v>41814</v>
      </c>
      <c r="C69" s="227">
        <v>5162646</v>
      </c>
      <c r="D69" s="227">
        <v>11960</v>
      </c>
      <c r="E69" s="227">
        <f t="shared" si="1"/>
        <v>812340</v>
      </c>
      <c r="F69" s="227">
        <v>45</v>
      </c>
      <c r="G69" s="87">
        <v>905</v>
      </c>
    </row>
    <row r="70" spans="1:7" x14ac:dyDescent="0.25">
      <c r="A70" s="227" t="s">
        <v>74</v>
      </c>
      <c r="B70" s="228">
        <v>41814</v>
      </c>
      <c r="C70" s="227">
        <v>5153674</v>
      </c>
      <c r="D70" s="227">
        <v>14530</v>
      </c>
      <c r="E70" s="227">
        <f t="shared" si="1"/>
        <v>826870</v>
      </c>
      <c r="F70" s="227">
        <v>45</v>
      </c>
      <c r="G70" s="87">
        <v>906</v>
      </c>
    </row>
    <row r="71" spans="1:7" x14ac:dyDescent="0.25">
      <c r="A71" s="227" t="s">
        <v>74</v>
      </c>
      <c r="B71" s="228">
        <v>41815</v>
      </c>
      <c r="C71" s="227">
        <v>5153675</v>
      </c>
      <c r="D71" s="227">
        <v>11150</v>
      </c>
      <c r="E71" s="227">
        <f t="shared" si="1"/>
        <v>838020</v>
      </c>
      <c r="F71" s="227">
        <v>45</v>
      </c>
      <c r="G71" s="87">
        <v>907</v>
      </c>
    </row>
    <row r="72" spans="1:7" x14ac:dyDescent="0.25">
      <c r="A72" s="227" t="s">
        <v>74</v>
      </c>
      <c r="B72" s="228">
        <v>41815</v>
      </c>
      <c r="C72" s="227">
        <v>5162652</v>
      </c>
      <c r="D72" s="227">
        <v>14260</v>
      </c>
      <c r="E72" s="227">
        <f t="shared" si="1"/>
        <v>852280</v>
      </c>
      <c r="F72" s="227">
        <v>45</v>
      </c>
      <c r="G72" s="87">
        <v>908</v>
      </c>
    </row>
    <row r="73" spans="1:7" x14ac:dyDescent="0.25">
      <c r="A73" s="227" t="s">
        <v>74</v>
      </c>
      <c r="B73" s="228">
        <v>41816</v>
      </c>
      <c r="C73" s="227">
        <v>5162649</v>
      </c>
      <c r="D73" s="227">
        <v>11030</v>
      </c>
      <c r="E73" s="227">
        <f t="shared" si="1"/>
        <v>863310</v>
      </c>
      <c r="F73" s="227">
        <v>45</v>
      </c>
      <c r="G73" s="87">
        <v>909</v>
      </c>
    </row>
    <row r="74" spans="1:7" x14ac:dyDescent="0.25">
      <c r="A74" s="227" t="s">
        <v>74</v>
      </c>
      <c r="B74" s="228">
        <v>41816</v>
      </c>
      <c r="C74" s="227">
        <v>5162654</v>
      </c>
      <c r="D74" s="227">
        <v>11850</v>
      </c>
      <c r="E74" s="227">
        <f t="shared" si="1"/>
        <v>875160</v>
      </c>
      <c r="F74" s="227">
        <v>45</v>
      </c>
      <c r="G74" s="87">
        <v>910</v>
      </c>
    </row>
    <row r="75" spans="1:7" x14ac:dyDescent="0.25">
      <c r="A75" s="227" t="s">
        <v>74</v>
      </c>
      <c r="B75" s="228">
        <v>41816</v>
      </c>
      <c r="C75" s="227">
        <v>5162656</v>
      </c>
      <c r="D75" s="227">
        <v>13480</v>
      </c>
      <c r="E75" s="227">
        <f t="shared" si="1"/>
        <v>888640</v>
      </c>
      <c r="F75" s="227">
        <v>45</v>
      </c>
      <c r="G75" s="87">
        <v>911</v>
      </c>
    </row>
    <row r="76" spans="1:7" x14ac:dyDescent="0.25">
      <c r="A76" s="227" t="s">
        <v>74</v>
      </c>
      <c r="B76" s="228">
        <v>41816</v>
      </c>
      <c r="C76" s="227">
        <v>5153676</v>
      </c>
      <c r="D76" s="227">
        <v>12470</v>
      </c>
      <c r="E76" s="227">
        <f t="shared" si="1"/>
        <v>901110</v>
      </c>
      <c r="F76" s="227">
        <v>45</v>
      </c>
      <c r="G76" s="87">
        <v>912</v>
      </c>
    </row>
    <row r="77" spans="1:7" x14ac:dyDescent="0.25">
      <c r="A77" s="227" t="s">
        <v>74</v>
      </c>
      <c r="B77" s="228">
        <v>41817</v>
      </c>
      <c r="C77" s="227">
        <v>5153677</v>
      </c>
      <c r="D77" s="227">
        <v>12330</v>
      </c>
      <c r="E77" s="227">
        <f t="shared" si="1"/>
        <v>913440</v>
      </c>
      <c r="F77" s="227">
        <v>45</v>
      </c>
      <c r="G77" s="87">
        <v>913</v>
      </c>
    </row>
    <row r="78" spans="1:7" x14ac:dyDescent="0.25">
      <c r="A78" s="227" t="s">
        <v>74</v>
      </c>
      <c r="B78" s="228">
        <v>41817</v>
      </c>
      <c r="C78" s="227">
        <v>5162657</v>
      </c>
      <c r="D78" s="227">
        <v>13970</v>
      </c>
      <c r="E78" s="227">
        <f t="shared" si="1"/>
        <v>927410</v>
      </c>
      <c r="F78" s="227">
        <v>45</v>
      </c>
      <c r="G78" s="87">
        <v>914</v>
      </c>
    </row>
    <row r="79" spans="1:7" x14ac:dyDescent="0.25">
      <c r="A79" s="227" t="s">
        <v>74</v>
      </c>
      <c r="B79" s="228">
        <v>41817</v>
      </c>
      <c r="C79" s="227">
        <v>5162660</v>
      </c>
      <c r="D79" s="227">
        <v>11330</v>
      </c>
      <c r="E79" s="227">
        <f t="shared" si="1"/>
        <v>938740</v>
      </c>
      <c r="F79" s="227">
        <v>45</v>
      </c>
      <c r="G79" s="87">
        <v>915</v>
      </c>
    </row>
    <row r="80" spans="1:7" x14ac:dyDescent="0.25">
      <c r="A80" s="227" t="s">
        <v>74</v>
      </c>
      <c r="B80" s="228">
        <v>41818</v>
      </c>
      <c r="C80" s="227">
        <v>5153679</v>
      </c>
      <c r="D80" s="227">
        <v>11640</v>
      </c>
      <c r="E80" s="227">
        <f t="shared" si="1"/>
        <v>950380</v>
      </c>
      <c r="F80" s="227">
        <v>45</v>
      </c>
      <c r="G80" s="87">
        <v>916</v>
      </c>
    </row>
    <row r="81" spans="1:7" x14ac:dyDescent="0.25">
      <c r="A81" s="227" t="s">
        <v>74</v>
      </c>
      <c r="B81" s="228">
        <v>41818</v>
      </c>
      <c r="C81" s="227">
        <v>5153678</v>
      </c>
      <c r="D81" s="227">
        <v>10780</v>
      </c>
      <c r="E81" s="227">
        <f t="shared" si="1"/>
        <v>961160</v>
      </c>
      <c r="F81" s="227">
        <v>45</v>
      </c>
      <c r="G81" s="87">
        <v>917</v>
      </c>
    </row>
    <row r="82" spans="1:7" x14ac:dyDescent="0.25">
      <c r="A82" s="227" t="s">
        <v>74</v>
      </c>
      <c r="B82" s="228">
        <v>41819</v>
      </c>
      <c r="C82" s="227">
        <v>5153680</v>
      </c>
      <c r="D82" s="227">
        <v>14180</v>
      </c>
      <c r="E82" s="227">
        <f t="shared" si="1"/>
        <v>975340</v>
      </c>
      <c r="F82" s="227">
        <v>45</v>
      </c>
      <c r="G82" s="87">
        <v>918</v>
      </c>
    </row>
    <row r="83" spans="1:7" x14ac:dyDescent="0.25">
      <c r="A83" s="227" t="s">
        <v>74</v>
      </c>
      <c r="B83" s="228">
        <v>41820</v>
      </c>
      <c r="C83" s="227">
        <v>5162665</v>
      </c>
      <c r="D83" s="227">
        <v>10820</v>
      </c>
      <c r="E83" s="227">
        <f t="shared" si="1"/>
        <v>986160</v>
      </c>
      <c r="F83" s="227">
        <v>45</v>
      </c>
      <c r="G83" s="87">
        <v>919</v>
      </c>
    </row>
    <row r="84" spans="1:7" x14ac:dyDescent="0.25">
      <c r="A84" s="227" t="s">
        <v>74</v>
      </c>
      <c r="B84" s="228">
        <v>41820</v>
      </c>
      <c r="C84" s="227">
        <v>5153681</v>
      </c>
      <c r="D84" s="227">
        <v>12540</v>
      </c>
      <c r="E84" s="227">
        <f t="shared" si="1"/>
        <v>998700</v>
      </c>
      <c r="F84" s="227">
        <v>45</v>
      </c>
      <c r="G84" s="87">
        <v>920</v>
      </c>
    </row>
    <row r="85" spans="1:7" x14ac:dyDescent="0.25">
      <c r="A85" s="227"/>
      <c r="B85" s="227"/>
      <c r="C85" s="227"/>
      <c r="D85" s="227"/>
      <c r="E85" s="227"/>
      <c r="F85" s="227"/>
      <c r="G85" s="11"/>
    </row>
    <row r="86" spans="1:7" x14ac:dyDescent="0.25">
      <c r="A86" s="227"/>
      <c r="B86" s="227"/>
      <c r="C86" s="227"/>
      <c r="D86" s="227"/>
      <c r="E86" s="227"/>
      <c r="F86" s="227"/>
      <c r="G86" s="11"/>
    </row>
    <row r="87" spans="1:7" x14ac:dyDescent="0.25">
      <c r="A87" s="227"/>
      <c r="B87" s="227"/>
      <c r="C87" s="227"/>
      <c r="D87" s="227"/>
      <c r="E87" s="227"/>
      <c r="F87" s="227"/>
      <c r="G87" s="11"/>
    </row>
    <row r="88" spans="1:7" x14ac:dyDescent="0.25">
      <c r="A88" s="227"/>
      <c r="B88" s="227"/>
      <c r="C88" s="227"/>
      <c r="D88" s="227"/>
      <c r="E88" s="227"/>
      <c r="F88" s="227"/>
      <c r="G88" s="11"/>
    </row>
    <row r="89" spans="1:7" x14ac:dyDescent="0.25">
      <c r="A89" s="227"/>
      <c r="B89" s="227"/>
      <c r="C89" s="227"/>
      <c r="D89" s="227"/>
      <c r="E89" s="227"/>
      <c r="F89" s="227"/>
      <c r="G89" s="11"/>
    </row>
    <row r="90" spans="1:7" x14ac:dyDescent="0.25">
      <c r="A90" s="227"/>
      <c r="B90" s="227"/>
      <c r="C90" s="227"/>
      <c r="D90" s="227"/>
      <c r="E90" s="227"/>
      <c r="F90" s="227"/>
      <c r="G90" s="11"/>
    </row>
    <row r="91" spans="1:7" x14ac:dyDescent="0.25">
      <c r="A91" s="227"/>
      <c r="B91" s="227"/>
      <c r="C91" s="227"/>
      <c r="D91" s="227"/>
      <c r="E91" s="227"/>
      <c r="F91" s="227"/>
      <c r="G91" s="11"/>
    </row>
    <row r="92" spans="1:7" x14ac:dyDescent="0.25">
      <c r="A92" s="227"/>
      <c r="B92" s="227"/>
      <c r="C92" s="227"/>
      <c r="D92" s="227"/>
      <c r="E92" s="227"/>
      <c r="F92" s="227"/>
      <c r="G92" s="11"/>
    </row>
    <row r="93" spans="1:7" x14ac:dyDescent="0.25">
      <c r="A93" s="227"/>
      <c r="B93" s="227"/>
      <c r="C93" s="227"/>
      <c r="D93" s="227"/>
      <c r="E93" s="227"/>
      <c r="F93" s="227"/>
      <c r="G93" s="11"/>
    </row>
    <row r="94" spans="1:7" x14ac:dyDescent="0.25">
      <c r="A94" s="227"/>
      <c r="B94" s="227"/>
      <c r="C94" s="227"/>
      <c r="D94" s="227"/>
      <c r="E94" s="227"/>
      <c r="F94" s="227"/>
      <c r="G94" s="11"/>
    </row>
    <row r="95" spans="1:7" x14ac:dyDescent="0.25">
      <c r="A95" s="227"/>
      <c r="B95" s="227"/>
      <c r="C95" s="227"/>
      <c r="D95" s="227"/>
      <c r="E95" s="227"/>
      <c r="F95" s="227"/>
      <c r="G95" s="11"/>
    </row>
    <row r="96" spans="1:7" x14ac:dyDescent="0.25">
      <c r="A96" s="227"/>
      <c r="B96" s="227"/>
      <c r="C96" s="227"/>
      <c r="D96" s="227"/>
      <c r="E96" s="227"/>
      <c r="F96" s="227"/>
      <c r="G96" s="11"/>
    </row>
    <row r="97" spans="1:7" x14ac:dyDescent="0.25">
      <c r="A97" s="227"/>
      <c r="B97" s="227"/>
      <c r="C97" s="227"/>
      <c r="D97" s="227"/>
      <c r="E97" s="227"/>
      <c r="F97" s="227"/>
      <c r="G97" s="11"/>
    </row>
    <row r="98" spans="1:7" x14ac:dyDescent="0.25">
      <c r="A98" s="227"/>
      <c r="B98" s="227"/>
      <c r="C98" s="227"/>
      <c r="D98" s="227"/>
      <c r="E98" s="227"/>
      <c r="F98" s="227"/>
      <c r="G98" s="11"/>
    </row>
    <row r="99" spans="1:7" x14ac:dyDescent="0.25">
      <c r="A99" s="227"/>
      <c r="B99" s="227"/>
      <c r="C99" s="227"/>
      <c r="D99" s="227"/>
      <c r="E99" s="227"/>
      <c r="F99" s="227"/>
      <c r="G99" s="11"/>
    </row>
    <row r="100" spans="1:7" x14ac:dyDescent="0.25">
      <c r="A100" s="227"/>
      <c r="B100" s="227"/>
      <c r="C100" s="227"/>
      <c r="D100" s="227"/>
      <c r="E100" s="227"/>
      <c r="F100" s="227"/>
      <c r="G100" s="11"/>
    </row>
    <row r="101" spans="1:7" x14ac:dyDescent="0.25">
      <c r="A101" s="227"/>
      <c r="B101" s="227"/>
      <c r="C101" s="227"/>
      <c r="D101" s="227"/>
      <c r="E101" s="227"/>
      <c r="F101" s="227"/>
      <c r="G101" s="11"/>
    </row>
    <row r="102" spans="1:7" x14ac:dyDescent="0.25">
      <c r="A102" s="227"/>
      <c r="B102" s="227"/>
      <c r="C102" s="227"/>
      <c r="D102" s="227"/>
      <c r="E102" s="227"/>
      <c r="F102" s="227"/>
      <c r="G102" s="11"/>
    </row>
    <row r="103" spans="1:7" x14ac:dyDescent="0.25">
      <c r="A103" s="227"/>
      <c r="B103" s="227"/>
      <c r="C103" s="227"/>
      <c r="D103" s="227"/>
      <c r="E103" s="227"/>
      <c r="F103" s="227"/>
      <c r="G103" s="11"/>
    </row>
    <row r="104" spans="1:7" x14ac:dyDescent="0.25">
      <c r="A104" s="227"/>
      <c r="B104" s="227"/>
      <c r="C104" s="227"/>
      <c r="D104" s="227"/>
      <c r="E104" s="227"/>
      <c r="F104" s="227"/>
      <c r="G104" s="11"/>
    </row>
    <row r="105" spans="1:7" x14ac:dyDescent="0.25">
      <c r="A105" s="227"/>
      <c r="B105" s="227"/>
      <c r="C105" s="227"/>
      <c r="D105" s="227"/>
      <c r="E105" s="227"/>
      <c r="F105" s="227"/>
      <c r="G105" s="11"/>
    </row>
    <row r="106" spans="1:7" x14ac:dyDescent="0.25">
      <c r="A106" s="227"/>
      <c r="B106" s="227"/>
      <c r="C106" s="227"/>
      <c r="D106" s="227"/>
      <c r="E106" s="227"/>
      <c r="F106" s="227"/>
      <c r="G106" s="11"/>
    </row>
    <row r="107" spans="1:7" x14ac:dyDescent="0.25">
      <c r="A107" s="227"/>
      <c r="B107" s="227"/>
      <c r="C107" s="227"/>
      <c r="D107" s="227"/>
      <c r="E107" s="227"/>
      <c r="F107" s="227"/>
      <c r="G107" s="11"/>
    </row>
    <row r="108" spans="1:7" x14ac:dyDescent="0.25">
      <c r="A108" s="227"/>
      <c r="B108" s="227"/>
      <c r="C108" s="227"/>
      <c r="D108" s="227"/>
      <c r="E108" s="227"/>
      <c r="F108" s="227"/>
      <c r="G108" s="11"/>
    </row>
    <row r="109" spans="1:7" x14ac:dyDescent="0.25">
      <c r="A109" s="227"/>
      <c r="B109" s="227"/>
      <c r="C109" s="227"/>
      <c r="D109" s="227"/>
      <c r="E109" s="227"/>
      <c r="F109" s="227"/>
      <c r="G109" s="11"/>
    </row>
    <row r="110" spans="1:7" x14ac:dyDescent="0.25">
      <c r="A110" s="227"/>
      <c r="B110" s="227"/>
      <c r="C110" s="227"/>
      <c r="D110" s="227"/>
      <c r="E110" s="227"/>
      <c r="F110" s="227"/>
      <c r="G110" s="11"/>
    </row>
    <row r="111" spans="1:7" x14ac:dyDescent="0.25">
      <c r="A111" s="227"/>
      <c r="B111" s="227"/>
      <c r="C111" s="227"/>
      <c r="D111" s="227"/>
      <c r="E111" s="227"/>
      <c r="F111" s="227"/>
      <c r="G111" s="11"/>
    </row>
    <row r="112" spans="1:7" x14ac:dyDescent="0.25">
      <c r="A112" s="227"/>
      <c r="B112" s="227"/>
      <c r="C112" s="227"/>
      <c r="D112" s="227"/>
      <c r="E112" s="227"/>
      <c r="F112" s="227"/>
      <c r="G112" s="11"/>
    </row>
    <row r="113" spans="1:7" x14ac:dyDescent="0.25">
      <c r="A113" s="227"/>
      <c r="B113" s="227"/>
      <c r="C113" s="227"/>
      <c r="D113" s="227"/>
      <c r="E113" s="227"/>
      <c r="F113" s="227"/>
      <c r="G113" s="11"/>
    </row>
    <row r="114" spans="1:7" x14ac:dyDescent="0.25">
      <c r="A114" s="227"/>
      <c r="B114" s="227"/>
      <c r="C114" s="227"/>
      <c r="D114" s="227"/>
      <c r="E114" s="227"/>
      <c r="F114" s="227"/>
      <c r="G114" s="11"/>
    </row>
    <row r="115" spans="1:7" x14ac:dyDescent="0.25">
      <c r="A115" s="227"/>
      <c r="B115" s="227"/>
      <c r="C115" s="227"/>
      <c r="D115" s="227"/>
      <c r="E115" s="227"/>
      <c r="F115" s="227"/>
      <c r="G115" s="11"/>
    </row>
    <row r="116" spans="1:7" x14ac:dyDescent="0.25">
      <c r="A116" s="227"/>
      <c r="B116" s="227"/>
      <c r="C116" s="227"/>
      <c r="D116" s="227"/>
      <c r="E116" s="227"/>
      <c r="F116" s="227"/>
      <c r="G116" s="11"/>
    </row>
    <row r="117" spans="1:7" x14ac:dyDescent="0.25">
      <c r="A117" s="227"/>
      <c r="B117" s="227"/>
      <c r="C117" s="227"/>
      <c r="D117" s="227"/>
      <c r="E117" s="227"/>
      <c r="F117" s="227"/>
      <c r="G117" s="11"/>
    </row>
    <row r="118" spans="1:7" x14ac:dyDescent="0.25">
      <c r="G118" s="11"/>
    </row>
    <row r="119" spans="1:7" x14ac:dyDescent="0.25">
      <c r="G119" s="11"/>
    </row>
    <row r="120" spans="1:7" x14ac:dyDescent="0.25">
      <c r="G120" s="11"/>
    </row>
    <row r="121" spans="1:7" x14ac:dyDescent="0.25">
      <c r="G121" s="11"/>
    </row>
    <row r="122" spans="1:7" x14ac:dyDescent="0.25">
      <c r="G122" s="11"/>
    </row>
    <row r="123" spans="1:7" x14ac:dyDescent="0.25">
      <c r="G123" s="11"/>
    </row>
    <row r="124" spans="1:7" x14ac:dyDescent="0.25">
      <c r="G124" s="11"/>
    </row>
    <row r="125" spans="1:7" x14ac:dyDescent="0.25">
      <c r="G125" s="11"/>
    </row>
    <row r="126" spans="1:7" x14ac:dyDescent="0.25">
      <c r="G126" s="11"/>
    </row>
    <row r="127" spans="1:7" x14ac:dyDescent="0.25">
      <c r="G127" s="11"/>
    </row>
    <row r="128" spans="1:7" x14ac:dyDescent="0.25">
      <c r="G128" s="11"/>
    </row>
    <row r="129" spans="7:7" x14ac:dyDescent="0.25">
      <c r="G129" s="11"/>
    </row>
    <row r="130" spans="7:7" x14ac:dyDescent="0.25">
      <c r="G130" s="11"/>
    </row>
    <row r="131" spans="7:7" x14ac:dyDescent="0.25">
      <c r="G131" s="11"/>
    </row>
    <row r="132" spans="7:7" x14ac:dyDescent="0.25">
      <c r="G132" s="11"/>
    </row>
    <row r="133" spans="7:7" x14ac:dyDescent="0.25">
      <c r="G133" s="11"/>
    </row>
    <row r="134" spans="7:7" x14ac:dyDescent="0.25">
      <c r="G134" s="11"/>
    </row>
    <row r="135" spans="7:7" x14ac:dyDescent="0.25">
      <c r="G135" s="11"/>
    </row>
    <row r="136" spans="7:7" x14ac:dyDescent="0.25">
      <c r="G136" s="11"/>
    </row>
    <row r="137" spans="7:7" x14ac:dyDescent="0.25">
      <c r="G137" s="11"/>
    </row>
    <row r="138" spans="7:7" x14ac:dyDescent="0.25">
      <c r="G138" s="11"/>
    </row>
    <row r="139" spans="7:7" x14ac:dyDescent="0.25">
      <c r="G139" s="11"/>
    </row>
    <row r="140" spans="7:7" x14ac:dyDescent="0.25">
      <c r="G140" s="11"/>
    </row>
    <row r="141" spans="7:7" x14ac:dyDescent="0.25">
      <c r="G141" s="11"/>
    </row>
    <row r="142" spans="7:7" x14ac:dyDescent="0.25">
      <c r="G142" s="11"/>
    </row>
    <row r="143" spans="7:7" x14ac:dyDescent="0.25">
      <c r="G143" s="11"/>
    </row>
    <row r="144" spans="7:7" x14ac:dyDescent="0.25">
      <c r="G144" s="11"/>
    </row>
    <row r="145" spans="7:7" x14ac:dyDescent="0.25">
      <c r="G145" s="11"/>
    </row>
    <row r="146" spans="7:7" x14ac:dyDescent="0.25">
      <c r="G146" s="11"/>
    </row>
    <row r="147" spans="7:7" x14ac:dyDescent="0.25">
      <c r="G147" s="11"/>
    </row>
    <row r="148" spans="7:7" x14ac:dyDescent="0.25">
      <c r="G148" s="11"/>
    </row>
    <row r="149" spans="7:7" x14ac:dyDescent="0.25">
      <c r="G149" s="11"/>
    </row>
    <row r="150" spans="7:7" x14ac:dyDescent="0.25">
      <c r="G150" s="11"/>
    </row>
    <row r="151" spans="7:7" x14ac:dyDescent="0.25">
      <c r="G151" s="11"/>
    </row>
    <row r="152" spans="7:7" x14ac:dyDescent="0.25">
      <c r="G152" s="11"/>
    </row>
    <row r="153" spans="7:7" x14ac:dyDescent="0.25">
      <c r="G153" s="11"/>
    </row>
    <row r="154" spans="7:7" x14ac:dyDescent="0.25">
      <c r="G154" s="11"/>
    </row>
    <row r="155" spans="7:7" x14ac:dyDescent="0.25">
      <c r="G155" s="11"/>
    </row>
    <row r="156" spans="7:7" x14ac:dyDescent="0.25">
      <c r="G156" s="11"/>
    </row>
    <row r="157" spans="7:7" x14ac:dyDescent="0.25">
      <c r="G157" s="11"/>
    </row>
    <row r="158" spans="7:7" x14ac:dyDescent="0.25">
      <c r="G158" s="11"/>
    </row>
    <row r="159" spans="7:7" x14ac:dyDescent="0.25">
      <c r="G159" s="11"/>
    </row>
    <row r="160" spans="7:7" x14ac:dyDescent="0.25">
      <c r="G160" s="11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22" workbookViewId="0">
      <selection activeCell="A2" sqref="A2:F38"/>
    </sheetView>
  </sheetViews>
  <sheetFormatPr baseColWidth="10" defaultRowHeight="15" x14ac:dyDescent="0.25"/>
  <cols>
    <col min="1" max="1" width="15.5703125" customWidth="1"/>
  </cols>
  <sheetData>
    <row r="1" spans="1:7" ht="21" x14ac:dyDescent="0.35">
      <c r="A1" s="230" t="s">
        <v>4</v>
      </c>
      <c r="B1" s="152" t="s">
        <v>0</v>
      </c>
      <c r="C1" s="152" t="s">
        <v>1</v>
      </c>
      <c r="D1" s="153" t="s">
        <v>116</v>
      </c>
      <c r="E1" s="208" t="s">
        <v>127</v>
      </c>
      <c r="F1" s="208" t="s">
        <v>128</v>
      </c>
    </row>
    <row r="2" spans="1:7" x14ac:dyDescent="0.25">
      <c r="A2" s="227" t="s">
        <v>74</v>
      </c>
      <c r="B2" s="228">
        <v>41821</v>
      </c>
      <c r="C2" s="227">
        <v>5162672</v>
      </c>
      <c r="D2" s="227">
        <v>14890</v>
      </c>
      <c r="E2" s="227">
        <v>14890</v>
      </c>
      <c r="F2" s="227">
        <v>45</v>
      </c>
      <c r="G2" s="231" t="s">
        <v>175</v>
      </c>
    </row>
    <row r="3" spans="1:7" x14ac:dyDescent="0.25">
      <c r="A3" s="227" t="s">
        <v>74</v>
      </c>
      <c r="B3" s="228">
        <v>41821</v>
      </c>
      <c r="C3" s="227">
        <v>5153682</v>
      </c>
      <c r="D3" s="227">
        <v>11190</v>
      </c>
      <c r="E3" s="227"/>
      <c r="F3" s="227"/>
      <c r="G3" s="231">
        <v>922</v>
      </c>
    </row>
    <row r="4" spans="1:7" x14ac:dyDescent="0.25">
      <c r="A4" s="227" t="s">
        <v>74</v>
      </c>
      <c r="B4" s="228">
        <v>41822</v>
      </c>
      <c r="C4" s="227">
        <v>5162675</v>
      </c>
      <c r="D4" s="227">
        <v>4270</v>
      </c>
      <c r="E4" s="227"/>
      <c r="F4" s="227"/>
      <c r="G4" s="231">
        <v>923</v>
      </c>
    </row>
    <row r="5" spans="1:7" x14ac:dyDescent="0.25">
      <c r="A5" s="227" t="s">
        <v>74</v>
      </c>
      <c r="B5" s="228">
        <v>41822</v>
      </c>
      <c r="C5" s="227">
        <v>5153683</v>
      </c>
      <c r="D5" s="227">
        <v>14580</v>
      </c>
      <c r="E5" s="227"/>
      <c r="F5" s="227"/>
      <c r="G5" s="231">
        <v>924</v>
      </c>
    </row>
    <row r="6" spans="1:7" x14ac:dyDescent="0.25">
      <c r="A6" s="227" t="s">
        <v>74</v>
      </c>
      <c r="B6" s="228">
        <v>41823</v>
      </c>
      <c r="C6" s="227">
        <v>5153684</v>
      </c>
      <c r="D6" s="227">
        <v>12390</v>
      </c>
      <c r="E6" s="227"/>
      <c r="F6" s="227"/>
      <c r="G6" s="231">
        <v>925</v>
      </c>
    </row>
    <row r="7" spans="1:7" x14ac:dyDescent="0.25">
      <c r="A7" s="227" t="s">
        <v>74</v>
      </c>
      <c r="B7" s="228">
        <v>41824</v>
      </c>
      <c r="C7" s="227">
        <v>5162691</v>
      </c>
      <c r="D7" s="227">
        <v>12370</v>
      </c>
      <c r="E7" s="227"/>
      <c r="F7" s="227"/>
      <c r="G7" s="231">
        <v>926</v>
      </c>
    </row>
    <row r="8" spans="1:7" x14ac:dyDescent="0.25">
      <c r="A8" s="227" t="s">
        <v>74</v>
      </c>
      <c r="B8" s="228">
        <v>41825</v>
      </c>
      <c r="C8" s="227">
        <v>5153685</v>
      </c>
      <c r="D8" s="227">
        <v>10310</v>
      </c>
      <c r="E8" s="227"/>
      <c r="F8" s="227"/>
      <c r="G8" s="231">
        <v>927</v>
      </c>
    </row>
    <row r="9" spans="1:7" x14ac:dyDescent="0.25">
      <c r="A9" s="227" t="s">
        <v>74</v>
      </c>
      <c r="B9" s="228">
        <v>41826</v>
      </c>
      <c r="C9" s="227">
        <v>5153686</v>
      </c>
      <c r="D9" s="227">
        <v>11960</v>
      </c>
      <c r="E9" s="227"/>
      <c r="F9" s="227"/>
      <c r="G9" s="231">
        <v>928</v>
      </c>
    </row>
    <row r="10" spans="1:7" x14ac:dyDescent="0.25">
      <c r="A10" s="227" t="s">
        <v>74</v>
      </c>
      <c r="B10" s="228">
        <v>41827</v>
      </c>
      <c r="C10" s="227">
        <v>5162695</v>
      </c>
      <c r="D10" s="227">
        <v>11320</v>
      </c>
      <c r="E10" s="227"/>
      <c r="F10" s="227"/>
      <c r="G10" s="231">
        <v>929</v>
      </c>
    </row>
    <row r="11" spans="1:7" x14ac:dyDescent="0.25">
      <c r="A11" s="227" t="s">
        <v>74</v>
      </c>
      <c r="B11" s="228">
        <v>41828</v>
      </c>
      <c r="C11" s="227">
        <v>5162700</v>
      </c>
      <c r="D11" s="227">
        <v>11510</v>
      </c>
      <c r="E11" s="227"/>
      <c r="F11" s="227"/>
      <c r="G11" s="231">
        <v>930</v>
      </c>
    </row>
    <row r="12" spans="1:7" x14ac:dyDescent="0.25">
      <c r="A12" s="227" t="s">
        <v>74</v>
      </c>
      <c r="B12" s="228">
        <v>41829</v>
      </c>
      <c r="C12" s="227">
        <v>5153707</v>
      </c>
      <c r="D12" s="227">
        <v>12610</v>
      </c>
      <c r="E12" s="227"/>
      <c r="F12" s="227"/>
      <c r="G12" s="231">
        <v>931</v>
      </c>
    </row>
    <row r="13" spans="1:7" x14ac:dyDescent="0.25">
      <c r="A13" s="227" t="s">
        <v>74</v>
      </c>
      <c r="B13" s="228">
        <v>41829</v>
      </c>
      <c r="C13" s="227">
        <v>5153722</v>
      </c>
      <c r="D13" s="227">
        <v>12330</v>
      </c>
      <c r="E13" s="227"/>
      <c r="F13" s="227"/>
      <c r="G13" s="231">
        <v>932</v>
      </c>
    </row>
    <row r="14" spans="1:7" x14ac:dyDescent="0.25">
      <c r="A14" s="227" t="s">
        <v>74</v>
      </c>
      <c r="B14" s="228">
        <v>41830</v>
      </c>
      <c r="C14" s="227">
        <v>5153721</v>
      </c>
      <c r="D14" s="227">
        <v>13950</v>
      </c>
      <c r="E14" s="227"/>
      <c r="F14" s="227"/>
      <c r="G14" s="231">
        <v>933</v>
      </c>
    </row>
    <row r="15" spans="1:7" x14ac:dyDescent="0.25">
      <c r="A15" s="227" t="s">
        <v>74</v>
      </c>
      <c r="B15" s="228">
        <v>41830</v>
      </c>
      <c r="C15" s="227">
        <v>5153717</v>
      </c>
      <c r="D15" s="227">
        <v>13070</v>
      </c>
      <c r="E15" s="227"/>
      <c r="F15" s="227"/>
      <c r="G15" s="231">
        <v>934</v>
      </c>
    </row>
    <row r="16" spans="1:7" x14ac:dyDescent="0.25">
      <c r="A16" s="227" t="s">
        <v>74</v>
      </c>
      <c r="B16" s="228">
        <v>41831</v>
      </c>
      <c r="C16" s="227">
        <v>5153727</v>
      </c>
      <c r="D16" s="227">
        <v>11980</v>
      </c>
      <c r="E16" s="227"/>
      <c r="F16" s="227"/>
      <c r="G16" s="231">
        <v>935</v>
      </c>
    </row>
    <row r="17" spans="1:7" x14ac:dyDescent="0.25">
      <c r="A17" s="227" t="s">
        <v>74</v>
      </c>
      <c r="B17" s="228">
        <v>41832</v>
      </c>
      <c r="C17" s="227">
        <v>5153689</v>
      </c>
      <c r="D17" s="227">
        <v>14310</v>
      </c>
      <c r="E17" s="227"/>
      <c r="F17" s="227"/>
      <c r="G17" s="231">
        <v>936</v>
      </c>
    </row>
    <row r="18" spans="1:7" x14ac:dyDescent="0.25">
      <c r="A18" s="227" t="s">
        <v>74</v>
      </c>
      <c r="B18" s="228">
        <v>41833</v>
      </c>
      <c r="C18" s="227">
        <v>5153690</v>
      </c>
      <c r="D18" s="227">
        <v>10850</v>
      </c>
      <c r="E18" s="227"/>
      <c r="F18" s="227"/>
      <c r="G18" s="231">
        <v>937</v>
      </c>
    </row>
    <row r="19" spans="1:7" x14ac:dyDescent="0.25">
      <c r="A19" s="227" t="s">
        <v>74</v>
      </c>
      <c r="B19" s="228">
        <v>41834</v>
      </c>
      <c r="C19" s="227">
        <v>5153736</v>
      </c>
      <c r="D19" s="227">
        <v>14430</v>
      </c>
      <c r="E19" s="227"/>
      <c r="F19" s="227"/>
      <c r="G19" s="231">
        <v>938</v>
      </c>
    </row>
    <row r="20" spans="1:7" x14ac:dyDescent="0.25">
      <c r="A20" s="227" t="s">
        <v>74</v>
      </c>
      <c r="B20" s="228">
        <v>41835</v>
      </c>
      <c r="C20" s="227">
        <v>5153741</v>
      </c>
      <c r="D20" s="227">
        <v>12020</v>
      </c>
      <c r="E20" s="227"/>
      <c r="F20" s="227"/>
      <c r="G20" s="231">
        <v>939</v>
      </c>
    </row>
    <row r="21" spans="1:7" x14ac:dyDescent="0.25">
      <c r="A21" s="227" t="s">
        <v>74</v>
      </c>
      <c r="B21" s="228">
        <v>41836</v>
      </c>
      <c r="C21" s="227">
        <v>5153691</v>
      </c>
      <c r="D21" s="227">
        <v>12650</v>
      </c>
      <c r="E21" s="227"/>
      <c r="F21" s="227"/>
      <c r="G21" s="231">
        <v>940</v>
      </c>
    </row>
    <row r="22" spans="1:7" x14ac:dyDescent="0.25">
      <c r="A22" s="227" t="s">
        <v>74</v>
      </c>
      <c r="B22" s="228">
        <v>41837</v>
      </c>
      <c r="C22" s="227">
        <v>5153692</v>
      </c>
      <c r="D22" s="227">
        <v>10400</v>
      </c>
      <c r="E22" s="227"/>
      <c r="F22" s="227"/>
      <c r="G22" s="231">
        <v>941</v>
      </c>
    </row>
    <row r="23" spans="1:7" x14ac:dyDescent="0.25">
      <c r="A23" s="227" t="s">
        <v>74</v>
      </c>
      <c r="B23" s="228">
        <v>41838</v>
      </c>
      <c r="C23" s="227">
        <v>5172014</v>
      </c>
      <c r="D23" s="227">
        <v>9070</v>
      </c>
      <c r="E23" s="227"/>
      <c r="F23" s="227"/>
      <c r="G23" s="231">
        <v>942</v>
      </c>
    </row>
    <row r="24" spans="1:7" x14ac:dyDescent="0.25">
      <c r="A24" s="227" t="s">
        <v>74</v>
      </c>
      <c r="B24" s="228">
        <v>41839</v>
      </c>
      <c r="C24" s="227">
        <v>5153693</v>
      </c>
      <c r="D24" s="227">
        <v>12960</v>
      </c>
      <c r="E24" s="227"/>
      <c r="F24" s="227"/>
      <c r="G24" s="231">
        <v>943</v>
      </c>
    </row>
    <row r="25" spans="1:7" x14ac:dyDescent="0.25">
      <c r="A25" s="227" t="s">
        <v>74</v>
      </c>
      <c r="B25" s="228">
        <v>41840</v>
      </c>
      <c r="C25" s="227">
        <v>5153694</v>
      </c>
      <c r="D25" s="227">
        <v>9460</v>
      </c>
      <c r="E25" s="227"/>
      <c r="F25" s="227"/>
      <c r="G25" s="231">
        <v>944</v>
      </c>
    </row>
    <row r="26" spans="1:7" x14ac:dyDescent="0.25">
      <c r="A26" s="227" t="s">
        <v>74</v>
      </c>
      <c r="B26" s="228">
        <v>41841</v>
      </c>
      <c r="C26" s="227">
        <v>5172020</v>
      </c>
      <c r="D26" s="227">
        <v>12010</v>
      </c>
      <c r="E26" s="227"/>
      <c r="F26" s="227"/>
      <c r="G26" s="231">
        <v>945</v>
      </c>
    </row>
    <row r="27" spans="1:7" x14ac:dyDescent="0.25">
      <c r="A27" s="227" t="s">
        <v>74</v>
      </c>
      <c r="B27" s="228">
        <v>41841</v>
      </c>
      <c r="C27" s="227">
        <v>5172022</v>
      </c>
      <c r="D27" s="227">
        <v>4600</v>
      </c>
      <c r="E27" s="227"/>
      <c r="F27" s="227"/>
      <c r="G27" s="231">
        <v>946</v>
      </c>
    </row>
    <row r="28" spans="1:7" x14ac:dyDescent="0.25">
      <c r="A28" s="227" t="s">
        <v>74</v>
      </c>
      <c r="B28" s="228">
        <v>41842</v>
      </c>
      <c r="C28" s="227">
        <v>5172025</v>
      </c>
      <c r="D28" s="227">
        <v>11600</v>
      </c>
      <c r="E28" s="227"/>
      <c r="F28" s="227"/>
      <c r="G28" s="231">
        <v>947</v>
      </c>
    </row>
    <row r="29" spans="1:7" x14ac:dyDescent="0.25">
      <c r="A29" s="227" t="s">
        <v>74</v>
      </c>
      <c r="B29" s="228">
        <v>41843</v>
      </c>
      <c r="C29" s="227">
        <v>5172029</v>
      </c>
      <c r="D29" s="227">
        <v>10080</v>
      </c>
      <c r="E29" s="227"/>
      <c r="F29" s="227"/>
      <c r="G29" s="231">
        <v>948</v>
      </c>
    </row>
    <row r="30" spans="1:7" x14ac:dyDescent="0.25">
      <c r="A30" s="227" t="s">
        <v>74</v>
      </c>
      <c r="B30" s="228">
        <v>41844</v>
      </c>
      <c r="C30" s="227">
        <v>5172034</v>
      </c>
      <c r="D30" s="227">
        <v>12160</v>
      </c>
      <c r="E30" s="227"/>
      <c r="F30" s="227"/>
      <c r="G30" s="231">
        <v>949</v>
      </c>
    </row>
    <row r="31" spans="1:7" x14ac:dyDescent="0.25">
      <c r="A31" s="227" t="s">
        <v>74</v>
      </c>
      <c r="B31" s="228">
        <v>41845</v>
      </c>
      <c r="C31" s="227">
        <v>5172042</v>
      </c>
      <c r="D31" s="227">
        <v>11390</v>
      </c>
      <c r="E31" s="227"/>
      <c r="F31" s="227"/>
      <c r="G31" s="231">
        <v>950</v>
      </c>
    </row>
    <row r="32" spans="1:7" x14ac:dyDescent="0.25">
      <c r="A32" s="227" t="s">
        <v>74</v>
      </c>
      <c r="B32" s="228">
        <v>41846</v>
      </c>
      <c r="C32" s="227">
        <v>5153695</v>
      </c>
      <c r="D32" s="227">
        <v>10610</v>
      </c>
      <c r="E32" s="227"/>
      <c r="F32" s="227"/>
      <c r="G32" s="231">
        <v>951</v>
      </c>
    </row>
    <row r="33" spans="1:7" x14ac:dyDescent="0.25">
      <c r="A33" s="227" t="s">
        <v>74</v>
      </c>
      <c r="B33" s="228">
        <v>41847</v>
      </c>
      <c r="C33" s="227">
        <v>5153696</v>
      </c>
      <c r="D33" s="227">
        <v>11150</v>
      </c>
      <c r="E33" s="227"/>
      <c r="F33" s="227"/>
      <c r="G33" s="231">
        <v>952</v>
      </c>
    </row>
    <row r="34" spans="1:7" x14ac:dyDescent="0.25">
      <c r="A34" s="227" t="s">
        <v>74</v>
      </c>
      <c r="B34" s="228">
        <v>41848</v>
      </c>
      <c r="C34" s="227">
        <v>5153697</v>
      </c>
      <c r="D34" s="227">
        <v>9280</v>
      </c>
      <c r="E34" s="227"/>
      <c r="F34" s="227"/>
      <c r="G34" s="231">
        <v>953</v>
      </c>
    </row>
    <row r="35" spans="1:7" x14ac:dyDescent="0.25">
      <c r="A35" s="227" t="s">
        <v>74</v>
      </c>
      <c r="B35" s="228">
        <v>41849</v>
      </c>
      <c r="C35" s="227">
        <v>5153698</v>
      </c>
      <c r="D35" s="227">
        <v>13400</v>
      </c>
      <c r="E35" s="227"/>
      <c r="F35" s="227"/>
      <c r="G35" s="231">
        <v>954</v>
      </c>
    </row>
    <row r="36" spans="1:7" x14ac:dyDescent="0.25">
      <c r="A36" s="227" t="s">
        <v>74</v>
      </c>
      <c r="B36" s="228">
        <v>41850</v>
      </c>
      <c r="C36" s="227">
        <v>5172060</v>
      </c>
      <c r="D36" s="227">
        <v>14520</v>
      </c>
      <c r="E36" s="227"/>
      <c r="F36" s="227"/>
      <c r="G36" s="231">
        <v>955</v>
      </c>
    </row>
    <row r="37" spans="1:7" x14ac:dyDescent="0.25">
      <c r="A37" s="227" t="s">
        <v>74</v>
      </c>
      <c r="B37" s="228">
        <v>41850</v>
      </c>
      <c r="C37" s="227">
        <v>5172061</v>
      </c>
      <c r="D37" s="227">
        <v>11340</v>
      </c>
      <c r="E37" s="227"/>
      <c r="F37" s="227"/>
      <c r="G37" s="231">
        <v>956</v>
      </c>
    </row>
    <row r="38" spans="1:7" x14ac:dyDescent="0.25">
      <c r="A38" s="227" t="s">
        <v>74</v>
      </c>
      <c r="B38" s="228">
        <v>41851</v>
      </c>
      <c r="C38" s="227">
        <v>5172063</v>
      </c>
      <c r="D38" s="227">
        <v>10070</v>
      </c>
      <c r="E38" s="227"/>
      <c r="F38" s="227"/>
      <c r="G38" s="231">
        <v>957</v>
      </c>
    </row>
    <row r="39" spans="1:7" x14ac:dyDescent="0.25">
      <c r="A39" s="227" t="s">
        <v>74</v>
      </c>
      <c r="B39" s="227"/>
      <c r="C39" s="227"/>
      <c r="D39" s="227"/>
      <c r="E39" s="227"/>
      <c r="F39" s="227"/>
    </row>
    <row r="40" spans="1:7" x14ac:dyDescent="0.25">
      <c r="A40" s="227" t="s">
        <v>74</v>
      </c>
      <c r="B40" s="227"/>
      <c r="C40" s="227"/>
      <c r="D40" s="227"/>
      <c r="E40" s="227"/>
      <c r="F40" s="227"/>
    </row>
    <row r="41" spans="1:7" x14ac:dyDescent="0.25">
      <c r="A41" s="227" t="s">
        <v>74</v>
      </c>
      <c r="B41" s="227"/>
      <c r="C41" s="227"/>
      <c r="D41" s="227"/>
      <c r="E41" s="227"/>
      <c r="F41" s="227"/>
    </row>
    <row r="42" spans="1:7" x14ac:dyDescent="0.25">
      <c r="A42" s="227" t="s">
        <v>74</v>
      </c>
      <c r="B42" s="227"/>
      <c r="C42" s="227"/>
      <c r="D42" s="227"/>
      <c r="E42" s="227"/>
      <c r="F42" s="2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34</vt:i4>
      </vt:variant>
    </vt:vector>
  </HeadingPairs>
  <TitlesOfParts>
    <vt:vector size="34" baseType="lpstr">
      <vt:lpstr>Hoja1</vt:lpstr>
      <vt:lpstr>NESTLE</vt:lpstr>
      <vt:lpstr>FEBRERO 2012</vt:lpstr>
      <vt:lpstr>DICIEMBRE 2011</vt:lpstr>
      <vt:lpstr>MARZO 2012</vt:lpstr>
      <vt:lpstr>ABRIL</vt:lpstr>
      <vt:lpstr>MAYO 2012</vt:lpstr>
      <vt:lpstr>JUNIO 2012</vt:lpstr>
      <vt:lpstr>julio2012</vt:lpstr>
      <vt:lpstr>agosto2012</vt:lpstr>
      <vt:lpstr>SEPTIEMBRE2012</vt:lpstr>
      <vt:lpstr>0CTUBRE2012</vt:lpstr>
      <vt:lpstr>NOVIEMBRE2012</vt:lpstr>
      <vt:lpstr>DICIEMBRE2012</vt:lpstr>
      <vt:lpstr>CERTIFICADOS NESTLE</vt:lpstr>
      <vt:lpstr>ENERO 2013</vt:lpstr>
      <vt:lpstr>FEBRERO2013</vt:lpstr>
      <vt:lpstr>marzo2013</vt:lpstr>
      <vt:lpstr>ABRIL2013</vt:lpstr>
      <vt:lpstr>MAYO2013</vt:lpstr>
      <vt:lpstr>JUNIO2013</vt:lpstr>
      <vt:lpstr>JULIO</vt:lpstr>
      <vt:lpstr>AGOSTO</vt:lpstr>
      <vt:lpstr>SEPTIEMBRE 2013</vt:lpstr>
      <vt:lpstr>OCTUBRE2013</vt:lpstr>
      <vt:lpstr>NOVIEMBRE2013</vt:lpstr>
      <vt:lpstr>diciembre2013</vt:lpstr>
      <vt:lpstr>enero 2014</vt:lpstr>
      <vt:lpstr>FEBRERO</vt:lpstr>
      <vt:lpstr>MARZO2014</vt:lpstr>
      <vt:lpstr>ABRIL 2014</vt:lpstr>
      <vt:lpstr>MAYO2014</vt:lpstr>
      <vt:lpstr>JUNIO 2014</vt:lpstr>
      <vt:lpstr>JULIO2014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GALDAMES</dc:creator>
  <cp:lastModifiedBy>José Moraga Emhardt</cp:lastModifiedBy>
  <cp:lastPrinted>2012-09-13T14:27:00Z</cp:lastPrinted>
  <dcterms:created xsi:type="dcterms:W3CDTF">2011-12-02T18:57:08Z</dcterms:created>
  <dcterms:modified xsi:type="dcterms:W3CDTF">2014-11-17T17:54:13Z</dcterms:modified>
</cp:coreProperties>
</file>